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istrator\Desktop\제23회 여수통계연보\제23회 여수통계연보\"/>
    </mc:Choice>
  </mc:AlternateContent>
  <bookViews>
    <workbookView xWindow="0" yWindow="0" windowWidth="27870" windowHeight="12645" tabRatio="954" firstSheet="10" activeTab="22"/>
  </bookViews>
  <sheets>
    <sheet name="1.자동차등록(월별)" sheetId="2" r:id="rId1"/>
    <sheet name="1-1.자동차등록(읍면동별)" sheetId="3" r:id="rId2"/>
    <sheet name="1-2.자동차 연료 종류별 등록(읍면동별)" sheetId="29" r:id="rId3"/>
    <sheet name="2.업종별운수업체" sheetId="30" r:id="rId4"/>
    <sheet name="3.영업용자동차업종별수송" sheetId="4" r:id="rId5"/>
    <sheet name="4.천연가스버스 현황" sheetId="5" r:id="rId6"/>
    <sheet name="5.자전거도로현황" sheetId="27" r:id="rId7"/>
    <sheet name="6.1일 시민교통량 수송분담률" sheetId="31" r:id="rId8"/>
    <sheet name="7.주차장" sheetId="6" r:id="rId9"/>
    <sheet name="8.철도수송" sheetId="8" r:id="rId10"/>
    <sheet name="9.항공수송" sheetId="9" r:id="rId11"/>
    <sheet name="10.항공노선별 수송" sheetId="32" r:id="rId12"/>
    <sheet name="11.선박등록" sheetId="33" r:id="rId13"/>
    <sheet name="12.여객선수송" sheetId="10" r:id="rId14"/>
    <sheet name="13.해운화물수송" sheetId="12" r:id="rId15"/>
    <sheet name="14.관광사업체등록" sheetId="14" r:id="rId16"/>
    <sheet name="15.주요 관광지 방문객수" sheetId="15" r:id="rId17"/>
    <sheet name="16. 관광호텔등록" sheetId="36" r:id="rId18"/>
    <sheet name="17.해수욕장이용" sheetId="34" r:id="rId19"/>
    <sheet name="18.우편시설" sheetId="16" r:id="rId20"/>
    <sheet name="19.우편물취급" sheetId="17" r:id="rId21"/>
    <sheet name="20.우편요금수입" sheetId="20" r:id="rId22"/>
    <sheet name="21.통신선로시설" sheetId="37" r:id="rId23"/>
  </sheets>
  <externalReferences>
    <externalReference r:id="rId24"/>
    <externalReference r:id="rId25"/>
    <externalReference r:id="rId26"/>
  </externalReferences>
  <definedNames>
    <definedName name="aaa" localSheetId="18">#REF!</definedName>
    <definedName name="aaa" localSheetId="22">#REF!</definedName>
    <definedName name="aaa">#REF!</definedName>
    <definedName name="_xlnm.Database" localSheetId="18">#REF!</definedName>
    <definedName name="_xlnm.Database" localSheetId="22">#REF!</definedName>
    <definedName name="_xlnm.Database">#REF!</definedName>
    <definedName name="Document_array" localSheetId="18">{"Book1"}</definedName>
    <definedName name="Document_array" localSheetId="21">{"Book1"}</definedName>
    <definedName name="Document_array" localSheetId="22">{"Book1"}</definedName>
    <definedName name="Document_array">{"Book1"}</definedName>
    <definedName name="G" localSheetId="18">'[1] 견적서'!#REF!</definedName>
    <definedName name="G" localSheetId="22">'[1] 견적서'!#REF!</definedName>
    <definedName name="G">'[1] 견적서'!#REF!</definedName>
    <definedName name="_xlnm.Print_Area" localSheetId="13">'12.여객선수송'!$A$1:$G$17</definedName>
    <definedName name="_xlnm.Print_Area" localSheetId="14">'13.해운화물수송'!$A$1:$AO$24</definedName>
    <definedName name="_xlnm.Print_Area" localSheetId="15">'14.관광사업체등록'!$A$1:$AG$49</definedName>
    <definedName name="_xlnm.Print_Area" localSheetId="16">'15.주요 관광지 방문객수'!$A$1:$H$28</definedName>
    <definedName name="_xlnm.Print_Area" localSheetId="18">'[2]2-1포천(각세)(외제)'!#REF!</definedName>
    <definedName name="_xlnm.Print_Area" localSheetId="19">'18.우편시설'!$A$1:$U$49</definedName>
    <definedName name="_xlnm.Print_Area" localSheetId="20">'19.우편물취급'!#REF!</definedName>
    <definedName name="_xlnm.Print_Area" localSheetId="21">'20.우편요금수입'!#REF!</definedName>
    <definedName name="_xlnm.Print_Area" localSheetId="22">'[2]2-1포천(각세)(외제)'!#REF!</definedName>
    <definedName name="_xlnm.Print_Area" localSheetId="4">'3.영업용자동차업종별수송'!$A$1:$T$16</definedName>
    <definedName name="_xlnm.Print_Area" localSheetId="5">'4.천연가스버스 현황'!$A$1:$E$14</definedName>
    <definedName name="_xlnm.Print_Area" localSheetId="6">'5.자전거도로현황'!$A$1:$K$46</definedName>
    <definedName name="_xlnm.Print_Area" localSheetId="8">'7.주차장'!$A$1:$M$44</definedName>
    <definedName name="_xlnm.Print_Area" localSheetId="9">'8.철도수송'!$A$1:$G$28</definedName>
    <definedName name="_xlnm.Print_Area" localSheetId="10">'9.항공수송'!$A$1:$S$26</definedName>
    <definedName name="_xlnm.Print_Area">'[2]2-1포천(각세)(외제)'!#REF!</definedName>
    <definedName name="_xlnm.Print_Titles">#N/A</definedName>
    <definedName name="기본급테이블" localSheetId="18">#REF!</definedName>
    <definedName name="기본급테이블" localSheetId="21">#REF!</definedName>
    <definedName name="기본급테이블" localSheetId="22">#REF!</definedName>
    <definedName name="기본급테이블">#REF!</definedName>
    <definedName name="사원테이블" localSheetId="18">#REF!</definedName>
    <definedName name="사원테이블" localSheetId="21">#REF!</definedName>
    <definedName name="사원테이블" localSheetId="22">#REF!</definedName>
    <definedName name="사원테이블">#REF!</definedName>
    <definedName name="수당테이블" localSheetId="18">#REF!</definedName>
    <definedName name="수당테이블" localSheetId="21">#REF!</definedName>
    <definedName name="수당테이블" localSheetId="22">#REF!</definedName>
    <definedName name="수당테이블">#REF!</definedName>
    <definedName name="양성구">[3]봉사원파견!$B$43:$B$44</definedName>
    <definedName name="주간예산구분">[3]주간보호!$D$6:$D$50</definedName>
    <definedName name="주간정원2" localSheetId="18">#REF!</definedName>
    <definedName name="주간정원2" localSheetId="22">#REF!</definedName>
    <definedName name="주간정원2">#REF!</definedName>
    <definedName name="주간종사11" localSheetId="18">#REF!</definedName>
    <definedName name="주간종사11" localSheetId="22">#REF!</definedName>
    <definedName name="주간종사11">#REF!</definedName>
    <definedName name="직책테이블" localSheetId="18">#REF!</definedName>
    <definedName name="직책테이블" localSheetId="22">#REF!</definedName>
    <definedName name="직책테이블">#REF!</definedName>
    <definedName name="치매1">[3]주간보호!$D$55:$D$79</definedName>
    <definedName name="ㅠ1" localSheetId="18">#REF!</definedName>
    <definedName name="ㅠ1" localSheetId="22">#REF!</definedName>
    <definedName name="ㅠ1">#REF!</definedName>
  </definedNames>
  <calcPr calcId="152511"/>
</workbook>
</file>

<file path=xl/calcChain.xml><?xml version="1.0" encoding="utf-8"?>
<calcChain xmlns="http://schemas.openxmlformats.org/spreadsheetml/2006/main">
  <c r="B5" i="29" l="1"/>
  <c r="C25" i="15" l="1"/>
  <c r="C24" i="15"/>
  <c r="C23" i="15"/>
  <c r="C22" i="15"/>
  <c r="C21" i="15"/>
  <c r="C20" i="15"/>
  <c r="C19" i="15"/>
  <c r="C18" i="15"/>
  <c r="C17" i="15"/>
  <c r="C16" i="15"/>
  <c r="C15" i="15"/>
  <c r="C14" i="15"/>
  <c r="H13" i="15"/>
  <c r="F13" i="15"/>
  <c r="E13" i="15"/>
  <c r="D13" i="15"/>
  <c r="C13" i="15"/>
  <c r="AE16" i="14"/>
  <c r="AD16" i="14"/>
  <c r="AC16" i="14"/>
  <c r="AB16" i="14"/>
  <c r="AA16" i="14"/>
  <c r="Z16" i="14"/>
  <c r="Y16" i="14"/>
  <c r="X16" i="14"/>
  <c r="W16" i="14"/>
  <c r="V16" i="14"/>
  <c r="U16" i="14"/>
  <c r="T16" i="14"/>
  <c r="S16" i="14"/>
  <c r="R16" i="14"/>
  <c r="Q16" i="14"/>
  <c r="P16" i="14"/>
  <c r="O16" i="14"/>
  <c r="N16" i="14"/>
  <c r="M16" i="14"/>
  <c r="L16" i="14"/>
  <c r="K16" i="14"/>
  <c r="J16" i="14"/>
  <c r="I16" i="14"/>
  <c r="H16" i="14"/>
  <c r="G16" i="14"/>
  <c r="F16" i="14"/>
  <c r="E16" i="14"/>
  <c r="D16" i="14"/>
  <c r="C16" i="14"/>
  <c r="B16" i="14"/>
  <c r="C14" i="20" l="1"/>
  <c r="D14" i="20"/>
  <c r="E14" i="20"/>
  <c r="F14" i="20"/>
  <c r="G14" i="20"/>
  <c r="H14" i="20"/>
  <c r="I14" i="20"/>
  <c r="B14" i="20"/>
  <c r="C29" i="20"/>
  <c r="B29" i="20"/>
  <c r="C26" i="20"/>
  <c r="B26" i="20"/>
  <c r="I23" i="20"/>
  <c r="F23" i="20"/>
  <c r="I20" i="20"/>
  <c r="H20" i="20"/>
  <c r="G20" i="20"/>
  <c r="E20" i="20"/>
  <c r="C20" i="20"/>
  <c r="B20" i="20"/>
  <c r="C15" i="20"/>
  <c r="B15" i="20"/>
  <c r="C25" i="9" l="1"/>
  <c r="C13" i="9" s="1"/>
  <c r="B25" i="9"/>
  <c r="C24" i="9"/>
  <c r="B24" i="9"/>
  <c r="C23" i="9"/>
  <c r="B23" i="9"/>
  <c r="C22" i="9"/>
  <c r="B22" i="9"/>
  <c r="C21" i="9"/>
  <c r="B21" i="9"/>
  <c r="C20" i="9"/>
  <c r="B20" i="9"/>
  <c r="C19" i="9"/>
  <c r="B19" i="9"/>
  <c r="C18" i="9"/>
  <c r="B18" i="9"/>
  <c r="C17" i="9"/>
  <c r="B17" i="9"/>
  <c r="C16" i="9"/>
  <c r="B16" i="9"/>
  <c r="C15" i="9"/>
  <c r="B15" i="9"/>
  <c r="C14" i="9"/>
  <c r="B14" i="9"/>
  <c r="B13" i="9" s="1"/>
  <c r="S13" i="9"/>
  <c r="R13" i="9"/>
  <c r="Q13" i="9"/>
  <c r="P13" i="9"/>
  <c r="O13" i="9"/>
  <c r="N13" i="9"/>
  <c r="M13" i="9"/>
  <c r="L13" i="9"/>
  <c r="K13" i="9"/>
  <c r="J13" i="9"/>
  <c r="I13" i="9"/>
  <c r="H13" i="9"/>
  <c r="G13" i="9"/>
  <c r="F13" i="9"/>
  <c r="E13" i="9"/>
  <c r="D13" i="9"/>
  <c r="M5" i="37" l="1"/>
  <c r="H5" i="37"/>
  <c r="E5" i="37"/>
  <c r="B5" i="37"/>
  <c r="C7" i="15" l="1"/>
  <c r="C8" i="15"/>
  <c r="C9" i="15"/>
  <c r="B10" i="10" l="1"/>
  <c r="B9" i="10"/>
  <c r="B8" i="10"/>
  <c r="B7" i="10"/>
</calcChain>
</file>

<file path=xl/sharedStrings.xml><?xml version="1.0" encoding="utf-8"?>
<sst xmlns="http://schemas.openxmlformats.org/spreadsheetml/2006/main" count="1185" uniqueCount="711">
  <si>
    <t>(Unit : each)</t>
    <phoneticPr fontId="6" type="noConversion"/>
  </si>
  <si>
    <t>구분</t>
    <phoneticPr fontId="6" type="noConversion"/>
  </si>
  <si>
    <t>연별</t>
    <phoneticPr fontId="6" type="noConversion"/>
  </si>
  <si>
    <t>Total</t>
    <phoneticPr fontId="6" type="noConversion"/>
  </si>
  <si>
    <t>합        계 ¹)</t>
    <phoneticPr fontId="6" type="noConversion"/>
  </si>
  <si>
    <t>승    용    차</t>
    <phoneticPr fontId="6" type="noConversion"/>
  </si>
  <si>
    <t>승    합    차</t>
    <phoneticPr fontId="6" type="noConversion"/>
  </si>
  <si>
    <t>화    물    차</t>
    <phoneticPr fontId="6" type="noConversion"/>
  </si>
  <si>
    <t>특    수    차</t>
    <phoneticPr fontId="6" type="noConversion"/>
  </si>
  <si>
    <t>이륜 자동차</t>
    <phoneticPr fontId="6" type="noConversion"/>
  </si>
  <si>
    <t>합       계 ¹)</t>
    <phoneticPr fontId="6" type="noConversion"/>
  </si>
  <si>
    <t>특    수     차</t>
    <phoneticPr fontId="6" type="noConversion"/>
  </si>
  <si>
    <t>Passenger cars</t>
    <phoneticPr fontId="6" type="noConversion"/>
  </si>
  <si>
    <t xml:space="preserve"> Buses</t>
    <phoneticPr fontId="6" type="noConversion"/>
  </si>
  <si>
    <t>Trucks</t>
    <phoneticPr fontId="6" type="noConversion"/>
  </si>
  <si>
    <t>Special cars</t>
    <phoneticPr fontId="6" type="noConversion"/>
  </si>
  <si>
    <t>Motor cycle</t>
    <phoneticPr fontId="6" type="noConversion"/>
  </si>
  <si>
    <t xml:space="preserve"> Passenger cars</t>
    <phoneticPr fontId="6" type="noConversion"/>
  </si>
  <si>
    <t xml:space="preserve"> Trucks</t>
    <phoneticPr fontId="6" type="noConversion"/>
  </si>
  <si>
    <t>관용</t>
    <phoneticPr fontId="6" type="noConversion"/>
  </si>
  <si>
    <t>자가용</t>
    <phoneticPr fontId="6" type="noConversion"/>
  </si>
  <si>
    <t>영업용</t>
    <phoneticPr fontId="6" type="noConversion"/>
  </si>
  <si>
    <t>연별
월별</t>
    <phoneticPr fontId="6" type="noConversion"/>
  </si>
  <si>
    <t xml:space="preserve">Govern
-ment
</t>
    <phoneticPr fontId="6" type="noConversion"/>
  </si>
  <si>
    <t>Private</t>
    <phoneticPr fontId="6" type="noConversion"/>
  </si>
  <si>
    <t>Commercial</t>
    <phoneticPr fontId="6" type="noConversion"/>
  </si>
  <si>
    <t>Govern
-ment</t>
    <phoneticPr fontId="6" type="noConversion"/>
  </si>
  <si>
    <t>충 무 동</t>
  </si>
  <si>
    <t>연도별</t>
    <phoneticPr fontId="6" type="noConversion"/>
  </si>
  <si>
    <t>읍면동별</t>
    <phoneticPr fontId="6" type="noConversion"/>
  </si>
  <si>
    <t>여   객    Passenger</t>
    <phoneticPr fontId="6" type="noConversion"/>
  </si>
  <si>
    <t>화 물    Freight</t>
    <phoneticPr fontId="6" type="noConversion"/>
  </si>
  <si>
    <t>계</t>
    <phoneticPr fontId="6" type="noConversion"/>
  </si>
  <si>
    <t>시내버스</t>
    <phoneticPr fontId="6" type="noConversion"/>
  </si>
  <si>
    <t>시외버스</t>
    <phoneticPr fontId="6" type="noConversion"/>
  </si>
  <si>
    <t>택    시</t>
    <phoneticPr fontId="6" type="noConversion"/>
  </si>
  <si>
    <t>전    세</t>
    <phoneticPr fontId="6" type="noConversion"/>
  </si>
  <si>
    <t>일  반</t>
    <phoneticPr fontId="6" type="noConversion"/>
  </si>
  <si>
    <t>개  별</t>
    <phoneticPr fontId="6" type="noConversion"/>
  </si>
  <si>
    <t>용  달</t>
    <phoneticPr fontId="6" type="noConversion"/>
  </si>
  <si>
    <t>Inter-city buses</t>
    <phoneticPr fontId="6" type="noConversion"/>
  </si>
  <si>
    <t>Intra-city buses</t>
    <phoneticPr fontId="6" type="noConversion"/>
  </si>
  <si>
    <t>Taxi</t>
    <phoneticPr fontId="6" type="noConversion"/>
  </si>
  <si>
    <t xml:space="preserve"> Chartered car</t>
    <phoneticPr fontId="6" type="noConversion"/>
  </si>
  <si>
    <t>General cargo</t>
    <phoneticPr fontId="6" type="noConversion"/>
  </si>
  <si>
    <t>Individual cargo</t>
    <phoneticPr fontId="6" type="noConversion"/>
  </si>
  <si>
    <t>Delivery cargo</t>
    <phoneticPr fontId="6" type="noConversion"/>
  </si>
  <si>
    <t>수송인원</t>
    <phoneticPr fontId="6" type="noConversion"/>
  </si>
  <si>
    <t>수 송 량</t>
    <phoneticPr fontId="6" type="noConversion"/>
  </si>
  <si>
    <t>Number
of cars</t>
    <phoneticPr fontId="6" type="noConversion"/>
  </si>
  <si>
    <t>Number of
passenger</t>
    <phoneticPr fontId="6" type="noConversion"/>
  </si>
  <si>
    <t>volume of
traffic</t>
    <phoneticPr fontId="6" type="noConversion"/>
  </si>
  <si>
    <t>(단위 : 대, %)</t>
    <phoneticPr fontId="6" type="noConversion"/>
  </si>
  <si>
    <t>총 버스 대수(A)</t>
    <phoneticPr fontId="6" type="noConversion"/>
  </si>
  <si>
    <t>천연가스 버스 대수(B)</t>
    <phoneticPr fontId="6" type="noConversion"/>
  </si>
  <si>
    <t>당해연도 보급대수</t>
    <phoneticPr fontId="6" type="noConversion"/>
  </si>
  <si>
    <t>Total buses</t>
    <phoneticPr fontId="6" type="noConversion"/>
  </si>
  <si>
    <t>CNG buses</t>
    <phoneticPr fontId="6" type="noConversion"/>
  </si>
  <si>
    <t>보급률 Supply rate</t>
    <phoneticPr fontId="6" type="noConversion"/>
  </si>
  <si>
    <t>Supply buses in current year</t>
    <phoneticPr fontId="6" type="noConversion"/>
  </si>
  <si>
    <t>(Unit : number, plane)</t>
    <phoneticPr fontId="6" type="noConversion"/>
  </si>
  <si>
    <t>구  분</t>
    <phoneticPr fontId="6" type="noConversion"/>
  </si>
  <si>
    <t>합  계</t>
    <phoneticPr fontId="6" type="noConversion"/>
  </si>
  <si>
    <t>노 상 Street Parking</t>
    <phoneticPr fontId="6" type="noConversion"/>
  </si>
  <si>
    <t>노 외  Non-street parking</t>
    <phoneticPr fontId="6" type="noConversion"/>
  </si>
  <si>
    <t>부  설</t>
    <phoneticPr fontId="6" type="noConversion"/>
  </si>
  <si>
    <t>유 료</t>
    <phoneticPr fontId="6" type="noConversion"/>
  </si>
  <si>
    <t>무 료</t>
    <phoneticPr fontId="6" type="noConversion"/>
  </si>
  <si>
    <t>공 영</t>
    <phoneticPr fontId="6" type="noConversion"/>
  </si>
  <si>
    <t>민 영</t>
    <phoneticPr fontId="6" type="noConversion"/>
  </si>
  <si>
    <t xml:space="preserve"> Grand total</t>
    <phoneticPr fontId="6" type="noConversion"/>
  </si>
  <si>
    <t xml:space="preserve"> Toll</t>
    <phoneticPr fontId="6" type="noConversion"/>
  </si>
  <si>
    <t xml:space="preserve"> Free</t>
    <phoneticPr fontId="6" type="noConversion"/>
  </si>
  <si>
    <t xml:space="preserve"> Public</t>
    <phoneticPr fontId="6" type="noConversion"/>
  </si>
  <si>
    <t>Attached to buildings</t>
    <phoneticPr fontId="6" type="noConversion"/>
  </si>
  <si>
    <t>개소</t>
    <phoneticPr fontId="6" type="noConversion"/>
  </si>
  <si>
    <t>면  수</t>
    <phoneticPr fontId="6" type="noConversion"/>
  </si>
  <si>
    <t>면수</t>
    <phoneticPr fontId="6" type="noConversion"/>
  </si>
  <si>
    <t>Number</t>
    <phoneticPr fontId="6" type="noConversion"/>
  </si>
  <si>
    <t>Plane</t>
    <phoneticPr fontId="6" type="noConversion"/>
  </si>
  <si>
    <t>돌 산 읍</t>
  </si>
  <si>
    <t>소 라 면</t>
  </si>
  <si>
    <t>율 촌 면</t>
  </si>
  <si>
    <t>화 양 면</t>
  </si>
  <si>
    <t>남     면</t>
  </si>
  <si>
    <t xml:space="preserve">화 정 면 </t>
  </si>
  <si>
    <t>삼 산 면</t>
  </si>
  <si>
    <t>동 문 동</t>
  </si>
  <si>
    <t>한 려 동</t>
  </si>
  <si>
    <t>중 앙 동</t>
  </si>
  <si>
    <t>광 림 동</t>
  </si>
  <si>
    <t>서 강 동</t>
  </si>
  <si>
    <t>대 교 동</t>
  </si>
  <si>
    <t>국     동</t>
  </si>
  <si>
    <t>월 호 동</t>
  </si>
  <si>
    <t>여 서 동</t>
  </si>
  <si>
    <t>문 수 동</t>
  </si>
  <si>
    <t>미 평 동</t>
  </si>
  <si>
    <t>둔 덕 동</t>
  </si>
  <si>
    <t>만 덕 동</t>
  </si>
  <si>
    <t>쌍 봉 동</t>
  </si>
  <si>
    <t>시 전 동</t>
  </si>
  <si>
    <t>여 천 동</t>
  </si>
  <si>
    <t>주 삼 동</t>
  </si>
  <si>
    <t>삼 일 동</t>
  </si>
  <si>
    <t>(단위 : 명, 톤, 천원)</t>
    <phoneticPr fontId="6" type="noConversion"/>
  </si>
  <si>
    <t>구분</t>
    <phoneticPr fontId="6" type="noConversion"/>
  </si>
  <si>
    <t>여   객  Passenger</t>
    <phoneticPr fontId="6" type="noConversion"/>
  </si>
  <si>
    <t>화   물   Freight</t>
    <phoneticPr fontId="6" type="noConversion"/>
  </si>
  <si>
    <t>연별</t>
    <phoneticPr fontId="6" type="noConversion"/>
  </si>
  <si>
    <t>승차인원</t>
    <phoneticPr fontId="6" type="noConversion"/>
  </si>
  <si>
    <t>강차인원</t>
    <phoneticPr fontId="6" type="noConversion"/>
  </si>
  <si>
    <t>여객수입</t>
    <phoneticPr fontId="6" type="noConversion"/>
  </si>
  <si>
    <t>발송톤수</t>
    <phoneticPr fontId="6" type="noConversion"/>
  </si>
  <si>
    <t>도착톤수</t>
    <phoneticPr fontId="6" type="noConversion"/>
  </si>
  <si>
    <t>화물수입</t>
    <phoneticPr fontId="6" type="noConversion"/>
  </si>
  <si>
    <t>월별</t>
    <phoneticPr fontId="6" type="noConversion"/>
  </si>
  <si>
    <t>On-boarding</t>
    <phoneticPr fontId="6" type="noConversion"/>
  </si>
  <si>
    <t>Off-boarding</t>
    <phoneticPr fontId="6" type="noConversion"/>
  </si>
  <si>
    <t>Revenues</t>
    <phoneticPr fontId="6" type="noConversion"/>
  </si>
  <si>
    <t>Sending</t>
    <phoneticPr fontId="6" type="noConversion"/>
  </si>
  <si>
    <t>Arriving</t>
    <phoneticPr fontId="6" type="noConversion"/>
  </si>
  <si>
    <t>7  월</t>
  </si>
  <si>
    <t>11 월</t>
  </si>
  <si>
    <t>(단위 : 명, 천톤)</t>
    <phoneticPr fontId="6" type="noConversion"/>
  </si>
  <si>
    <t>연  별</t>
    <phoneticPr fontId="6" type="noConversion"/>
  </si>
  <si>
    <t>(단위 :    천톤)</t>
    <phoneticPr fontId="6" type="noConversion"/>
  </si>
  <si>
    <t>음료.주류.조제식품</t>
  </si>
  <si>
    <t>1  월</t>
  </si>
  <si>
    <t>2  월</t>
  </si>
  <si>
    <t>3  월</t>
  </si>
  <si>
    <t>4  월</t>
  </si>
  <si>
    <t>5  월</t>
  </si>
  <si>
    <t>6  월</t>
  </si>
  <si>
    <t>8  월</t>
  </si>
  <si>
    <t>9  월</t>
  </si>
  <si>
    <t>10 월</t>
  </si>
  <si>
    <t>12 월</t>
  </si>
  <si>
    <t>(Unit : number)</t>
    <phoneticPr fontId="6" type="noConversion"/>
  </si>
  <si>
    <t>(단위 : 개소)</t>
    <phoneticPr fontId="6" type="noConversion"/>
  </si>
  <si>
    <t>여  행  업</t>
    <phoneticPr fontId="6" type="noConversion"/>
  </si>
  <si>
    <t>관광숙박업</t>
    <phoneticPr fontId="6" type="noConversion"/>
  </si>
  <si>
    <t>관 광 객 이 용 시 설 업</t>
    <phoneticPr fontId="6" type="noConversion"/>
  </si>
  <si>
    <t>국제회의업</t>
    <phoneticPr fontId="6" type="noConversion"/>
  </si>
  <si>
    <t>카지
노업</t>
    <phoneticPr fontId="6" type="noConversion"/>
  </si>
  <si>
    <t>유원시설업</t>
    <phoneticPr fontId="6" type="noConversion"/>
  </si>
  <si>
    <t>관광편의시설</t>
    <phoneticPr fontId="6" type="noConversion"/>
  </si>
  <si>
    <t>Travel agencies</t>
    <phoneticPr fontId="6" type="noConversion"/>
  </si>
  <si>
    <t>Tourist accommodations</t>
    <phoneticPr fontId="6" type="noConversion"/>
  </si>
  <si>
    <t>Tourist entertainment facilities</t>
    <phoneticPr fontId="6" type="noConversion"/>
  </si>
  <si>
    <t>Organizing International
Meeting</t>
    <phoneticPr fontId="6" type="noConversion"/>
  </si>
  <si>
    <t>Recreational Facilities</t>
    <phoneticPr fontId="6" type="noConversion"/>
  </si>
  <si>
    <t>Tourist convenience facilities</t>
    <phoneticPr fontId="6" type="noConversion"/>
  </si>
  <si>
    <t>연 별</t>
    <phoneticPr fontId="6" type="noConversion"/>
  </si>
  <si>
    <t>일반</t>
    <phoneticPr fontId="6" type="noConversion"/>
  </si>
  <si>
    <t>국외</t>
    <phoneticPr fontId="6" type="noConversion"/>
  </si>
  <si>
    <t>국내</t>
    <phoneticPr fontId="6" type="noConversion"/>
  </si>
  <si>
    <t>호텔업
 Hotel</t>
    <phoneticPr fontId="6" type="noConversion"/>
  </si>
  <si>
    <t>휴양
콘도
미니
엄업</t>
    <phoneticPr fontId="6" type="noConversion"/>
  </si>
  <si>
    <t>전 문</t>
    <phoneticPr fontId="6" type="noConversion"/>
  </si>
  <si>
    <t>종합휴양업
Resort complexes</t>
    <phoneticPr fontId="6" type="noConversion"/>
  </si>
  <si>
    <t>자동차</t>
    <phoneticPr fontId="6" type="noConversion"/>
  </si>
  <si>
    <t>관광유</t>
    <phoneticPr fontId="6" type="noConversion"/>
  </si>
  <si>
    <t>관광공</t>
    <phoneticPr fontId="6" type="noConversion"/>
  </si>
  <si>
    <t>관광유흥
음식점업</t>
    <phoneticPr fontId="6" type="noConversion"/>
  </si>
  <si>
    <t>외국인
전용
유흥음식
점업</t>
    <phoneticPr fontId="6" type="noConversion"/>
  </si>
  <si>
    <t>관광
식당업</t>
    <phoneticPr fontId="6" type="noConversion"/>
  </si>
  <si>
    <t>관광
사진업</t>
    <phoneticPr fontId="6" type="noConversion"/>
  </si>
  <si>
    <t>관광</t>
    <phoneticPr fontId="6" type="noConversion"/>
  </si>
  <si>
    <t>가족</t>
    <phoneticPr fontId="6" type="noConversion"/>
  </si>
  <si>
    <t>휴양업</t>
    <phoneticPr fontId="6" type="noConversion"/>
  </si>
  <si>
    <t>야영장업</t>
    <phoneticPr fontId="6" type="noConversion"/>
  </si>
  <si>
    <t>람선업</t>
    <phoneticPr fontId="6" type="noConversion"/>
  </si>
  <si>
    <t>연장업</t>
    <phoneticPr fontId="6" type="noConversion"/>
  </si>
  <si>
    <t>General</t>
    <phoneticPr fontId="6" type="noConversion"/>
  </si>
  <si>
    <t>Overseas</t>
    <phoneticPr fontId="6" type="noConversion"/>
  </si>
  <si>
    <t>Dome
-stic</t>
    <phoneticPr fontId="6" type="noConversion"/>
  </si>
  <si>
    <t>Tour
-ist</t>
    <phoneticPr fontId="6" type="noConversion"/>
  </si>
  <si>
    <t>Family</t>
    <phoneticPr fontId="6" type="noConversion"/>
  </si>
  <si>
    <t>Condo
-minium</t>
    <phoneticPr fontId="6" type="noConversion"/>
  </si>
  <si>
    <t>Special 
recreation
services</t>
    <phoneticPr fontId="6" type="noConversion"/>
  </si>
  <si>
    <t>Motorist
convenience
facilities</t>
    <phoneticPr fontId="6" type="noConversion"/>
  </si>
  <si>
    <t>Tourist
cruises</t>
    <phoneticPr fontId="6" type="noConversion"/>
  </si>
  <si>
    <t>Performing
arts for
tourist</t>
    <phoneticPr fontId="6" type="noConversion"/>
  </si>
  <si>
    <t>Souvenir
shops for
foreigners 
only</t>
    <phoneticPr fontId="6" type="noConversion"/>
  </si>
  <si>
    <t>Facili
-ties</t>
    <phoneticPr fontId="6" type="noConversion"/>
  </si>
  <si>
    <t>Plan
-ning</t>
    <phoneticPr fontId="6" type="noConversion"/>
  </si>
  <si>
    <t>Casino</t>
    <phoneticPr fontId="6" type="noConversion"/>
  </si>
  <si>
    <t xml:space="preserve">Complex
</t>
    <phoneticPr fontId="6" type="noConversion"/>
  </si>
  <si>
    <t xml:space="preserve">General
</t>
    <phoneticPr fontId="6" type="noConversion"/>
  </si>
  <si>
    <t>Other</t>
    <phoneticPr fontId="6" type="noConversion"/>
  </si>
  <si>
    <t>Amusement
Restaurants
for
Tourist</t>
    <phoneticPr fontId="6" type="noConversion"/>
  </si>
  <si>
    <t>Amusement
Restaurants
Exclusive to
Foreigners</t>
    <phoneticPr fontId="6" type="noConversion"/>
  </si>
  <si>
    <t>Tourist
Restaurants</t>
    <phoneticPr fontId="6" type="noConversion"/>
  </si>
  <si>
    <t>City Circle
Tourism</t>
    <phoneticPr fontId="6" type="noConversion"/>
  </si>
  <si>
    <t>Tourism
Photography</t>
    <phoneticPr fontId="6" type="noConversion"/>
  </si>
  <si>
    <t>Tourist
Pension</t>
    <phoneticPr fontId="6" type="noConversion"/>
  </si>
  <si>
    <t>종합
유원
시설업</t>
    <phoneticPr fontId="6" type="noConversion"/>
  </si>
  <si>
    <t>일반
유원
시설업</t>
    <phoneticPr fontId="6" type="noConversion"/>
  </si>
  <si>
    <t>기타
유원
시설업</t>
    <phoneticPr fontId="6" type="noConversion"/>
  </si>
  <si>
    <t>관광궤도업</t>
    <phoneticPr fontId="22" type="noConversion"/>
  </si>
  <si>
    <t>한옥체험업</t>
    <phoneticPr fontId="6" type="noConversion"/>
  </si>
  <si>
    <t>기타</t>
    <phoneticPr fontId="22" type="noConversion"/>
  </si>
  <si>
    <t>구분</t>
    <phoneticPr fontId="6" type="noConversion"/>
  </si>
  <si>
    <t>방문객수 Tourists</t>
    <phoneticPr fontId="6" type="noConversion"/>
  </si>
  <si>
    <t>연별</t>
    <phoneticPr fontId="6" type="noConversion"/>
  </si>
  <si>
    <t>내  국  인</t>
    <phoneticPr fontId="6" type="noConversion"/>
  </si>
  <si>
    <t>외  국  인</t>
    <phoneticPr fontId="6" type="noConversion"/>
  </si>
  <si>
    <t>월별</t>
    <phoneticPr fontId="6" type="noConversion"/>
  </si>
  <si>
    <t>Domestic</t>
    <phoneticPr fontId="6" type="noConversion"/>
  </si>
  <si>
    <t>Foreign</t>
    <phoneticPr fontId="6" type="noConversion"/>
  </si>
  <si>
    <t>우            체            국            수</t>
    <phoneticPr fontId="6" type="noConversion"/>
  </si>
  <si>
    <t>직원수</t>
    <phoneticPr fontId="6" type="noConversion"/>
  </si>
  <si>
    <t>집배원수</t>
    <phoneticPr fontId="6" type="noConversion"/>
  </si>
  <si>
    <t>우     체     통</t>
    <phoneticPr fontId="6" type="noConversion"/>
  </si>
  <si>
    <t>사서함</t>
    <phoneticPr fontId="6" type="noConversion"/>
  </si>
  <si>
    <t>수    송    장    비</t>
    <phoneticPr fontId="6" type="noConversion"/>
  </si>
  <si>
    <t>우표류</t>
    <phoneticPr fontId="6" type="noConversion"/>
  </si>
  <si>
    <t>Number of post office</t>
    <phoneticPr fontId="6" type="noConversion"/>
  </si>
  <si>
    <t>Post box</t>
    <phoneticPr fontId="6" type="noConversion"/>
  </si>
  <si>
    <t>시설수</t>
    <phoneticPr fontId="6" type="noConversion"/>
  </si>
  <si>
    <t>Delivery equipment</t>
    <phoneticPr fontId="6" type="noConversion"/>
  </si>
  <si>
    <t>판매소</t>
    <phoneticPr fontId="6" type="noConversion"/>
  </si>
  <si>
    <t>일반국</t>
    <phoneticPr fontId="6" type="noConversion"/>
  </si>
  <si>
    <t>분  국</t>
    <phoneticPr fontId="6" type="noConversion"/>
  </si>
  <si>
    <t>별정국</t>
    <phoneticPr fontId="6" type="noConversion"/>
  </si>
  <si>
    <t>군우국</t>
    <phoneticPr fontId="6" type="noConversion"/>
  </si>
  <si>
    <t>분실</t>
    <phoneticPr fontId="6" type="noConversion"/>
  </si>
  <si>
    <t>우   편</t>
    <phoneticPr fontId="6" type="noConversion"/>
  </si>
  <si>
    <t>갑</t>
    <phoneticPr fontId="6" type="noConversion"/>
  </si>
  <si>
    <t>을</t>
    <phoneticPr fontId="6" type="noConversion"/>
  </si>
  <si>
    <t>이륜차</t>
    <phoneticPr fontId="6" type="noConversion"/>
  </si>
  <si>
    <t>취급소</t>
    <phoneticPr fontId="6" type="noConversion"/>
  </si>
  <si>
    <t>연별
우체국</t>
    <phoneticPr fontId="6" type="noConversion"/>
  </si>
  <si>
    <t>General
post
office</t>
    <phoneticPr fontId="6" type="noConversion"/>
  </si>
  <si>
    <t>Branch
post
office</t>
    <phoneticPr fontId="6" type="noConversion"/>
  </si>
  <si>
    <t>Special
post
office</t>
    <phoneticPr fontId="6" type="noConversion"/>
  </si>
  <si>
    <t>Military
post
office</t>
    <phoneticPr fontId="6" type="noConversion"/>
  </si>
  <si>
    <t>Detached
post
office</t>
    <phoneticPr fontId="6" type="noConversion"/>
  </si>
  <si>
    <t>Motor
vehicle</t>
    <phoneticPr fontId="6" type="noConversion"/>
  </si>
  <si>
    <t>Motor
cycle</t>
    <phoneticPr fontId="6" type="noConversion"/>
  </si>
  <si>
    <t>Stamp
Stamp</t>
    <phoneticPr fontId="6" type="noConversion"/>
  </si>
  <si>
    <t xml:space="preserve">    1-1. 읍면동별 자동차등록     Registered Motor Vehicles by Eup, Myeon and Dong</t>
    <phoneticPr fontId="6" type="noConversion"/>
  </si>
  <si>
    <t xml:space="preserve">     (Unit : each, % )</t>
    <phoneticPr fontId="6" type="noConversion"/>
  </si>
  <si>
    <t>(Unit : person, 1000 ton)</t>
    <phoneticPr fontId="6" type="noConversion"/>
  </si>
  <si>
    <t>합  계
Total</t>
    <phoneticPr fontId="6" type="noConversion"/>
  </si>
  <si>
    <t>연안화물
Coastal
freight</t>
    <phoneticPr fontId="6" type="noConversion"/>
  </si>
  <si>
    <t>시멘트
Cement</t>
    <phoneticPr fontId="6" type="noConversion"/>
  </si>
  <si>
    <t>무연탄
Anthracite</t>
    <phoneticPr fontId="6" type="noConversion"/>
  </si>
  <si>
    <t>유연탄
bituminous</t>
    <phoneticPr fontId="6" type="noConversion"/>
  </si>
  <si>
    <t>철광석
Ores</t>
    <phoneticPr fontId="6" type="noConversion"/>
  </si>
  <si>
    <t>Loafway</t>
    <phoneticPr fontId="6" type="noConversion"/>
  </si>
  <si>
    <t>Korean-style house experience</t>
    <phoneticPr fontId="6" type="noConversion"/>
  </si>
  <si>
    <t xml:space="preserve"> (단위 : 명)</t>
    <phoneticPr fontId="6" type="noConversion"/>
  </si>
  <si>
    <t>(Unit : person)</t>
    <phoneticPr fontId="6" type="noConversion"/>
  </si>
  <si>
    <t>집계관광지수
No. of tourist attractions</t>
    <phoneticPr fontId="6" type="noConversion"/>
  </si>
  <si>
    <t>(단위 : 개)</t>
    <phoneticPr fontId="6" type="noConversion"/>
  </si>
  <si>
    <t>양곡
Grain</t>
    <phoneticPr fontId="6" type="noConversion"/>
  </si>
  <si>
    <t>(단위 : 대)</t>
    <phoneticPr fontId="6" type="noConversion"/>
  </si>
  <si>
    <t>(단위 : 화물/톤, 여객/명)</t>
    <phoneticPr fontId="6" type="noConversion"/>
  </si>
  <si>
    <t>(Unit : passenger/person, freight/ton)</t>
    <phoneticPr fontId="6" type="noConversion"/>
  </si>
  <si>
    <t>연별</t>
    <phoneticPr fontId="6" type="noConversion"/>
  </si>
  <si>
    <t>등록대수</t>
    <phoneticPr fontId="6" type="noConversion"/>
  </si>
  <si>
    <t xml:space="preserve">   2. 영업용자동차 업종별 수송(2)   Transportation of Commercial Motor Vehicles, by Type of Business</t>
    <phoneticPr fontId="6" type="noConversion"/>
  </si>
  <si>
    <t>연별</t>
    <phoneticPr fontId="6" type="noConversion"/>
  </si>
  <si>
    <t>(단위 : 개소, 면)</t>
    <phoneticPr fontId="6" type="noConversion"/>
  </si>
  <si>
    <t>(Unit : person, ton,1,000 won)</t>
    <phoneticPr fontId="6" type="noConversion"/>
  </si>
  <si>
    <t>(Unit : 1000 ton)</t>
    <phoneticPr fontId="6" type="noConversion"/>
  </si>
  <si>
    <t>(단위 : 천톤)</t>
    <phoneticPr fontId="6" type="noConversion"/>
  </si>
  <si>
    <t>주요 화물별 수송량  Transportation volume by commodities</t>
    <phoneticPr fontId="6" type="noConversion"/>
  </si>
  <si>
    <t>주요 화물별 수송량  Transportation volume by commodities</t>
    <phoneticPr fontId="6" type="noConversion"/>
  </si>
  <si>
    <t>유지류
Oils
and
fats</t>
    <phoneticPr fontId="6" type="noConversion"/>
  </si>
  <si>
    <t>합계
Total</t>
    <phoneticPr fontId="6" type="noConversion"/>
  </si>
  <si>
    <t>기타 광석Other mineral</t>
    <phoneticPr fontId="6" type="noConversion"/>
  </si>
  <si>
    <t>비료
Fertilizer</t>
    <phoneticPr fontId="6" type="noConversion"/>
  </si>
  <si>
    <t xml:space="preserve">어패,갑각류
shellfish, crustaceans
</t>
    <phoneticPr fontId="6" type="noConversion"/>
  </si>
  <si>
    <t>제분공업생산품
Milling products</t>
    <phoneticPr fontId="6" type="noConversion"/>
  </si>
  <si>
    <t xml:space="preserve">기타 동.식물 생산품
Products from other plants, animals
</t>
    <phoneticPr fontId="6" type="noConversion"/>
  </si>
  <si>
    <t xml:space="preserve">동.식물성 유지류
Animal/
plant fat
</t>
    <phoneticPr fontId="6" type="noConversion"/>
  </si>
  <si>
    <t xml:space="preserve">당류
Sugar
</t>
    <phoneticPr fontId="6" type="noConversion"/>
  </si>
  <si>
    <t>모래
Sand</t>
    <phoneticPr fontId="6" type="noConversion"/>
  </si>
  <si>
    <t>원유(역청유),석유
Crude oil</t>
    <phoneticPr fontId="6" type="noConversion"/>
  </si>
  <si>
    <t>석유
정제품
Oil refining product</t>
    <phoneticPr fontId="6" type="noConversion"/>
  </si>
  <si>
    <t>석유가스및  기타 가스
Petroleum gas or other type of gas</t>
    <phoneticPr fontId="6" type="noConversion"/>
  </si>
  <si>
    <t>화학공업생산품
Chemical product</t>
    <phoneticPr fontId="6" type="noConversion"/>
  </si>
  <si>
    <t>프라스틱.고무  제품
Plastic, rubber product</t>
    <phoneticPr fontId="6" type="noConversion"/>
  </si>
  <si>
    <t>피혁류 및 그제품
Leather product</t>
    <phoneticPr fontId="6" type="noConversion"/>
  </si>
  <si>
    <t>원목
Pulpwood</t>
    <phoneticPr fontId="6" type="noConversion"/>
  </si>
  <si>
    <t xml:space="preserve">목재,목탄,  코르크
Wood, charcoal, Cork
</t>
    <phoneticPr fontId="6" type="noConversion"/>
  </si>
  <si>
    <t xml:space="preserve">방직용섬유및 그제품
Textile and other </t>
    <phoneticPr fontId="6" type="noConversion"/>
  </si>
  <si>
    <t>고철
Iron scrap</t>
    <phoneticPr fontId="6" type="noConversion"/>
  </si>
  <si>
    <t>철강및
그제품
Steel and other</t>
    <phoneticPr fontId="6" type="noConversion"/>
  </si>
  <si>
    <t>비철금속 및 그제품
Non-metalic product</t>
    <phoneticPr fontId="6" type="noConversion"/>
  </si>
  <si>
    <t>기계류 및 그부품
Machinery and other</t>
    <phoneticPr fontId="6" type="noConversion"/>
  </si>
  <si>
    <t>전기기기및  그부품
Electronic product and part</t>
    <phoneticPr fontId="6" type="noConversion"/>
  </si>
  <si>
    <t>차량및그부품
Auto and auto parts</t>
    <phoneticPr fontId="6" type="noConversion"/>
  </si>
  <si>
    <t>항공기,선박 그부품
Aircraft, ship and their part</t>
    <phoneticPr fontId="6" type="noConversion"/>
  </si>
  <si>
    <t>기타
Micellaneous</t>
    <phoneticPr fontId="6" type="noConversion"/>
  </si>
  <si>
    <t>염류
Saline product</t>
    <phoneticPr fontId="6" type="noConversion"/>
  </si>
  <si>
    <t>수산가공품
Processed marine product</t>
    <phoneticPr fontId="6" type="noConversion"/>
  </si>
  <si>
    <t>활선어
Fish, Frozen fish</t>
    <phoneticPr fontId="6" type="noConversion"/>
  </si>
  <si>
    <t xml:space="preserve">인광석
phosphate rock
</t>
    <phoneticPr fontId="6" type="noConversion"/>
  </si>
  <si>
    <t>Other</t>
    <phoneticPr fontId="6" type="noConversion"/>
  </si>
  <si>
    <t>국내외여행업
Domestic &amp; Overseas Travel Agencies</t>
    <phoneticPr fontId="6" type="noConversion"/>
  </si>
  <si>
    <t>(Unit : person, ton, kg)</t>
    <phoneticPr fontId="6" type="noConversion"/>
  </si>
  <si>
    <t>(단위 : 명, 톤, kg)</t>
    <phoneticPr fontId="6" type="noConversion"/>
  </si>
  <si>
    <t>Total</t>
    <phoneticPr fontId="6" type="noConversion"/>
  </si>
  <si>
    <t>Sub-Total</t>
    <phoneticPr fontId="6" type="noConversion"/>
  </si>
  <si>
    <t>17개소</t>
  </si>
  <si>
    <t>0.9</t>
  </si>
  <si>
    <t>숙박업 
Accomodation</t>
    <phoneticPr fontId="6" type="noConversion"/>
  </si>
  <si>
    <t>42개소</t>
  </si>
  <si>
    <t>자료 : 교통과</t>
    <phoneticPr fontId="6" type="noConversion"/>
  </si>
  <si>
    <t>42개소</t>
    <phoneticPr fontId="6" type="noConversion"/>
  </si>
  <si>
    <t>시
설
업</t>
    <phoneticPr fontId="6" type="noConversion"/>
  </si>
  <si>
    <t>기
획
업</t>
    <phoneticPr fontId="6" type="noConversion"/>
  </si>
  <si>
    <t xml:space="preserve">                유료 관광지 Paid tourist attractions</t>
    <phoneticPr fontId="6" type="noConversion"/>
  </si>
  <si>
    <t>단위 : 개수, km</t>
  </si>
  <si>
    <t xml:space="preserve"> </t>
  </si>
  <si>
    <t>Unit : number, km</t>
  </si>
  <si>
    <t>연   별</t>
  </si>
  <si>
    <t>계</t>
  </si>
  <si>
    <t>자전거전용도로</t>
  </si>
  <si>
    <t>자전거보행자겸용도로</t>
  </si>
  <si>
    <t>자전거전용차로</t>
  </si>
  <si>
    <t>자전거우선도로</t>
    <phoneticPr fontId="6" type="noConversion"/>
  </si>
  <si>
    <t>Total</t>
  </si>
  <si>
    <t>Exclusive bicycle path</t>
  </si>
  <si>
    <t>Bicycle &amp; pedestrian path</t>
  </si>
  <si>
    <t>Exclusive bicycle lane</t>
    <phoneticPr fontId="6" type="noConversion"/>
  </si>
  <si>
    <t>Bicycle priority path</t>
    <phoneticPr fontId="6" type="noConversion"/>
  </si>
  <si>
    <t>노선수</t>
  </si>
  <si>
    <t>길이</t>
  </si>
  <si>
    <t>시군별</t>
  </si>
  <si>
    <t>No. of paths</t>
  </si>
  <si>
    <t>Length</t>
  </si>
  <si>
    <t xml:space="preserve"> 자료 : 한국공항공사여수지사</t>
  </si>
  <si>
    <t>중앙동</t>
  </si>
  <si>
    <t>묘 도 동</t>
  </si>
  <si>
    <t>구분</t>
  </si>
  <si>
    <t xml:space="preserve"> 자료 : 차량등록사업소</t>
  </si>
  <si>
    <t xml:space="preserve">    주 : 1) 합계란 이륜차 미포함</t>
  </si>
  <si>
    <t>여수우체국</t>
  </si>
  <si>
    <t>여수교동우체국</t>
  </si>
  <si>
    <t>여수동문동우체국</t>
  </si>
  <si>
    <t>여수봉산동우체국</t>
  </si>
  <si>
    <t>여수문수동우체국</t>
  </si>
  <si>
    <t>여수여서동우체국</t>
  </si>
  <si>
    <t>여수미평동우체국</t>
  </si>
  <si>
    <t>여수신기동우체국</t>
  </si>
  <si>
    <t>여수선원동우체국</t>
  </si>
  <si>
    <t>여수소호동우체국</t>
  </si>
  <si>
    <t>여수국동우체국</t>
  </si>
  <si>
    <t>돌산우체국</t>
  </si>
  <si>
    <t>여수소라우체국</t>
  </si>
  <si>
    <t>여수죽포우체국</t>
  </si>
  <si>
    <t>여수봉계동우체국</t>
  </si>
  <si>
    <t>거문도우체국</t>
  </si>
  <si>
    <t>여수남면우체국</t>
  </si>
  <si>
    <t>여수남면안도(출)</t>
  </si>
  <si>
    <t>연도우체국</t>
  </si>
  <si>
    <t>여수개도우체국</t>
  </si>
  <si>
    <t>여수삼일동우체국</t>
  </si>
  <si>
    <t>여수화양우체국</t>
  </si>
  <si>
    <t>율촌우체국</t>
  </si>
  <si>
    <t>화정우체국</t>
  </si>
  <si>
    <t>초도우체국</t>
  </si>
  <si>
    <t>여수전남대(취)</t>
  </si>
  <si>
    <t>현대아파트(취)</t>
  </si>
  <si>
    <t xml:space="preserve"> 자료 : 여수우체국</t>
  </si>
  <si>
    <t>2013년 폐국: 서교동(취)</t>
  </si>
  <si>
    <t>2015년 폐국: 여수묘도동우체국</t>
  </si>
  <si>
    <t>(Unit : 1,000 letters)</t>
  </si>
  <si>
    <t>(단위 : 천통)</t>
  </si>
  <si>
    <t xml:space="preserve">국  내   Domestic </t>
  </si>
  <si>
    <t>국  제    International</t>
  </si>
  <si>
    <t>총      계</t>
  </si>
  <si>
    <t>일    반</t>
  </si>
  <si>
    <t>특    수</t>
  </si>
  <si>
    <t>소    포</t>
  </si>
  <si>
    <t>총    계</t>
  </si>
  <si>
    <t>General mail</t>
  </si>
  <si>
    <t>Special mail</t>
  </si>
  <si>
    <t>Parcel</t>
  </si>
  <si>
    <t>연별</t>
  </si>
  <si>
    <t>접  수</t>
  </si>
  <si>
    <t>배  달</t>
  </si>
  <si>
    <t>청(국)별</t>
  </si>
  <si>
    <t>Receipt</t>
  </si>
  <si>
    <t>Delivery</t>
  </si>
  <si>
    <t>(Unit : 1,000 won)</t>
  </si>
  <si>
    <t>(단위 : 천원)</t>
  </si>
  <si>
    <t>일        반</t>
  </si>
  <si>
    <t>특        수</t>
  </si>
  <si>
    <t>소        포</t>
  </si>
  <si>
    <t xml:space="preserve"> General mail</t>
  </si>
  <si>
    <t>연 별</t>
  </si>
  <si>
    <t>국    내</t>
  </si>
  <si>
    <t>국    제</t>
  </si>
  <si>
    <t>국 별</t>
  </si>
  <si>
    <t>Domestic</t>
  </si>
  <si>
    <t>International</t>
  </si>
  <si>
    <t>자료 : 여수광양항만공사</t>
  </si>
  <si>
    <t>돌  산  읍</t>
  </si>
  <si>
    <t>소  라  면</t>
  </si>
  <si>
    <t>율  촌  면</t>
  </si>
  <si>
    <t>화  양  면</t>
  </si>
  <si>
    <t>남       면</t>
  </si>
  <si>
    <t>화  정  면</t>
  </si>
  <si>
    <t>삼  산  면</t>
  </si>
  <si>
    <t>동  문  동</t>
  </si>
  <si>
    <t>한  려  동</t>
  </si>
  <si>
    <t>중  앙  동</t>
  </si>
  <si>
    <t>충  무  동</t>
  </si>
  <si>
    <t>광  림  동</t>
  </si>
  <si>
    <t>서  강  동</t>
  </si>
  <si>
    <t>대  교  동</t>
  </si>
  <si>
    <t>국        동</t>
  </si>
  <si>
    <t>월  호  동</t>
  </si>
  <si>
    <t>여  서  동</t>
  </si>
  <si>
    <t>문  수  동</t>
  </si>
  <si>
    <t>미  평  동</t>
  </si>
  <si>
    <t>둔  덕  동</t>
  </si>
  <si>
    <t>만  덕  동</t>
  </si>
  <si>
    <t>쌍  봉  동</t>
  </si>
  <si>
    <t>시  전  동</t>
  </si>
  <si>
    <t>여  천  동</t>
  </si>
  <si>
    <t>주  삼  동</t>
  </si>
  <si>
    <t>삼  일  동</t>
  </si>
  <si>
    <t>묘  도  동</t>
  </si>
  <si>
    <t>(마을버스5대포함,농어촌2대,)</t>
    <phoneticPr fontId="6" type="noConversion"/>
  </si>
  <si>
    <t>2014년 폐국: 손죽도(취), 공화동(취)</t>
  </si>
  <si>
    <t>2014년 전환: 여수전남대우체국(→취)</t>
  </si>
  <si>
    <t>2016년 전환: 안도우체국(→출)</t>
  </si>
  <si>
    <t>국        내        선  Domestic lines</t>
    <phoneticPr fontId="6" type="noConversion"/>
  </si>
  <si>
    <t>국        제        선  International lines</t>
    <phoneticPr fontId="6" type="noConversion"/>
  </si>
  <si>
    <t>계 Total</t>
    <phoneticPr fontId="6" type="noConversion"/>
  </si>
  <si>
    <t>도        착  Arrival</t>
    <phoneticPr fontId="6" type="noConversion"/>
  </si>
  <si>
    <t>출        발  Departure</t>
    <phoneticPr fontId="6" type="noConversion"/>
  </si>
  <si>
    <t>계  Total</t>
    <phoneticPr fontId="6" type="noConversion"/>
  </si>
  <si>
    <t>입    국  Entry</t>
    <phoneticPr fontId="6" type="noConversion"/>
  </si>
  <si>
    <t>출    국  Departure</t>
    <phoneticPr fontId="6" type="noConversion"/>
  </si>
  <si>
    <t>여  객
Passeng-ers</t>
    <phoneticPr fontId="6" type="noConversion"/>
  </si>
  <si>
    <t>화  물
Freight</t>
    <phoneticPr fontId="6" type="noConversion"/>
  </si>
  <si>
    <t>우  편
Mail</t>
    <phoneticPr fontId="6" type="noConversion"/>
  </si>
  <si>
    <t>합            계  Total</t>
    <phoneticPr fontId="6" type="noConversion"/>
  </si>
  <si>
    <t>연  안  여  객  선   Coastal ferry</t>
    <phoneticPr fontId="6" type="noConversion"/>
  </si>
  <si>
    <t>외  항  선  Ocean-going vessels</t>
    <phoneticPr fontId="6" type="noConversion"/>
  </si>
  <si>
    <t>여    객
Passengers</t>
    <phoneticPr fontId="6" type="noConversion"/>
  </si>
  <si>
    <t>화    물
Freight</t>
    <phoneticPr fontId="6" type="noConversion"/>
  </si>
  <si>
    <t>합  계</t>
    <phoneticPr fontId="6" type="noConversion"/>
  </si>
  <si>
    <t>무료 관광지
Free tourist attractions</t>
    <phoneticPr fontId="6" type="noConversion"/>
  </si>
  <si>
    <t>소  계</t>
    <phoneticPr fontId="6" type="noConversion"/>
  </si>
  <si>
    <t>주) 대상역 : 여수,미평,여천,적량,흥국사,율촌,덕양역</t>
  </si>
  <si>
    <t>Xi. 교통·관광 및 정보통신     Transportation, Tourism and Information Telecommunications</t>
    <phoneticPr fontId="6" type="noConversion"/>
  </si>
  <si>
    <t xml:space="preserve">    9. 해운화물수송(2)</t>
    <phoneticPr fontId="6" type="noConversion"/>
  </si>
  <si>
    <t>-</t>
    <phoneticPr fontId="6" type="noConversion"/>
  </si>
  <si>
    <t>-</t>
    <phoneticPr fontId="6" type="noConversion"/>
  </si>
  <si>
    <t>Postal
agency</t>
    <phoneticPr fontId="6" type="noConversion"/>
  </si>
  <si>
    <t>Number of
staffs</t>
    <phoneticPr fontId="6" type="noConversion"/>
  </si>
  <si>
    <t>남
Male</t>
    <phoneticPr fontId="6" type="noConversion"/>
  </si>
  <si>
    <t>여
Female</t>
    <phoneticPr fontId="6" type="noConversion"/>
  </si>
  <si>
    <t>Number of
postmen</t>
    <phoneticPr fontId="6" type="noConversion"/>
  </si>
  <si>
    <t>Total</t>
    <phoneticPr fontId="6" type="noConversion"/>
  </si>
  <si>
    <t>Standing</t>
    <phoneticPr fontId="6" type="noConversion"/>
  </si>
  <si>
    <t>Hanging</t>
    <phoneticPr fontId="6" type="noConversion"/>
  </si>
  <si>
    <t>관광극장유흥업</t>
    <phoneticPr fontId="6" type="noConversion"/>
  </si>
  <si>
    <t>Entertainment Theater Business for tourists</t>
    <phoneticPr fontId="6" type="noConversion"/>
  </si>
  <si>
    <t>…</t>
    <phoneticPr fontId="6" type="noConversion"/>
  </si>
  <si>
    <t>-</t>
  </si>
  <si>
    <t>담당 khj0123@airport.co.kr</t>
  </si>
  <si>
    <t>돌산화태(출)</t>
  </si>
  <si>
    <t>2018년 표준서식으로 변경 필요 '숙박업' 제외</t>
    <phoneticPr fontId="6" type="noConversion"/>
  </si>
  <si>
    <t xml:space="preserve">  주 : 1) 보급률 = B/A *100,   총 버스 대수에 마을버스 5대 포함</t>
    <phoneticPr fontId="6" type="noConversion"/>
  </si>
  <si>
    <t>…</t>
  </si>
  <si>
    <t>외항화물
Ocean
going
freight
(국적선,
외국선)</t>
    <phoneticPr fontId="6" type="noConversion"/>
  </si>
  <si>
    <t>외국인관광도시민박업</t>
    <phoneticPr fontId="6" type="noConversion"/>
  </si>
  <si>
    <t>관광순환버스업</t>
    <phoneticPr fontId="6" type="noConversion"/>
  </si>
  <si>
    <t>여객자동차터미널시설업</t>
    <phoneticPr fontId="6" type="noConversion"/>
  </si>
  <si>
    <t>33개소</t>
  </si>
  <si>
    <t xml:space="preserve"> </t>
    <phoneticPr fontId="6" type="noConversion"/>
  </si>
  <si>
    <t>공동주택</t>
    <phoneticPr fontId="6" type="noConversion"/>
  </si>
  <si>
    <t>묘 도 동</t>
    <phoneticPr fontId="6" type="noConversion"/>
  </si>
  <si>
    <t xml:space="preserve"> 자료 : 교통과, 허가민원과(부설 주차장)</t>
    <phoneticPr fontId="6" type="noConversion"/>
  </si>
  <si>
    <t xml:space="preserve">   주 : 1) 합계란 이륜자동차 미포함</t>
    <phoneticPr fontId="6" type="noConversion"/>
  </si>
  <si>
    <t>자료 : 도로과</t>
    <phoneticPr fontId="6" type="noConversion"/>
  </si>
  <si>
    <t>1  월</t>
    <phoneticPr fontId="6" type="noConversion"/>
  </si>
  <si>
    <t>2  월</t>
    <phoneticPr fontId="6" type="noConversion"/>
  </si>
  <si>
    <t>3  월</t>
    <phoneticPr fontId="6" type="noConversion"/>
  </si>
  <si>
    <t>4  월</t>
    <phoneticPr fontId="6" type="noConversion"/>
  </si>
  <si>
    <t>5  월</t>
    <phoneticPr fontId="6" type="noConversion"/>
  </si>
  <si>
    <t>6  월</t>
    <phoneticPr fontId="6" type="noConversion"/>
  </si>
  <si>
    <t>7  월</t>
    <phoneticPr fontId="6" type="noConversion"/>
  </si>
  <si>
    <t>8  월</t>
    <phoneticPr fontId="6" type="noConversion"/>
  </si>
  <si>
    <t>9  월</t>
    <phoneticPr fontId="6" type="noConversion"/>
  </si>
  <si>
    <t>10 월</t>
    <phoneticPr fontId="6" type="noConversion"/>
  </si>
  <si>
    <t>11 월</t>
    <phoneticPr fontId="6" type="noConversion"/>
  </si>
  <si>
    <t>12 월</t>
    <phoneticPr fontId="6" type="noConversion"/>
  </si>
  <si>
    <t xml:space="preserve">  자료 : 한국철도공사 전남본부              </t>
    <phoneticPr fontId="6" type="noConversion"/>
  </si>
  <si>
    <t xml:space="preserve"> 자료 : 관광과</t>
    <phoneticPr fontId="6" type="noConversion"/>
  </si>
  <si>
    <t>자료 : 관광과</t>
    <phoneticPr fontId="6" type="noConversion"/>
  </si>
  <si>
    <t xml:space="preserve">   주: 주요 관광지점 입장객 수를 집계하였기에 실제 방문객수와 차이가 있을 수 있음</t>
    <phoneticPr fontId="6" type="noConversion"/>
  </si>
  <si>
    <t xml:space="preserve">    2017년 표준서식에 따라 숙박업 수치를 제외하여 작성함.</t>
    <phoneticPr fontId="6" type="noConversion"/>
  </si>
  <si>
    <t>단위 : 대</t>
  </si>
  <si>
    <r>
      <t>합  계</t>
    </r>
    <r>
      <rPr>
        <vertAlign val="superscript"/>
        <sz val="9"/>
        <rFont val="굴림"/>
        <family val="3"/>
        <charset val="129"/>
      </rPr>
      <t xml:space="preserve">1)
</t>
    </r>
    <r>
      <rPr>
        <sz val="9"/>
        <rFont val="굴림"/>
        <family val="3"/>
        <charset val="129"/>
      </rPr>
      <t xml:space="preserve">Total </t>
    </r>
    <phoneticPr fontId="179" type="noConversion"/>
  </si>
  <si>
    <t>승 용 차
Passenger cars</t>
  </si>
  <si>
    <t xml:space="preserve">승 합 차
Buses </t>
  </si>
  <si>
    <t>CNG
(1)</t>
    <phoneticPr fontId="6" type="noConversion"/>
  </si>
  <si>
    <t>휘발유
(2)</t>
    <phoneticPr fontId="6" type="noConversion"/>
  </si>
  <si>
    <t>경유
(3)</t>
    <phoneticPr fontId="6" type="noConversion"/>
  </si>
  <si>
    <t xml:space="preserve">LPG
(4) </t>
    <phoneticPr fontId="6" type="noConversion"/>
  </si>
  <si>
    <t>전기
(5)</t>
    <phoneticPr fontId="6" type="noConversion"/>
  </si>
  <si>
    <r>
      <t>하이
브리드</t>
    </r>
    <r>
      <rPr>
        <vertAlign val="superscript"/>
        <sz val="9"/>
        <rFont val="굴림"/>
        <family val="3"/>
        <charset val="129"/>
      </rPr>
      <t xml:space="preserve">2)
</t>
    </r>
    <r>
      <rPr>
        <sz val="9"/>
        <rFont val="굴림"/>
        <family val="3"/>
        <charset val="129"/>
      </rPr>
      <t>(6)</t>
    </r>
    <phoneticPr fontId="6" type="noConversion"/>
  </si>
  <si>
    <t>수소
(7)</t>
    <phoneticPr fontId="6" type="noConversion"/>
  </si>
  <si>
    <t>기타연료
(8)</t>
    <phoneticPr fontId="6" type="noConversion"/>
  </si>
  <si>
    <t>CNG</t>
    <phoneticPr fontId="6" type="noConversion"/>
  </si>
  <si>
    <t>휘발유</t>
    <phoneticPr fontId="6" type="noConversion"/>
  </si>
  <si>
    <t>경유</t>
    <phoneticPr fontId="6" type="noConversion"/>
  </si>
  <si>
    <t xml:space="preserve">LPG </t>
    <phoneticPr fontId="6" type="noConversion"/>
  </si>
  <si>
    <t>전기</t>
    <phoneticPr fontId="6" type="noConversion"/>
  </si>
  <si>
    <t>하이
브리드</t>
    <phoneticPr fontId="6" type="noConversion"/>
  </si>
  <si>
    <t>수소</t>
    <phoneticPr fontId="6" type="noConversion"/>
  </si>
  <si>
    <t>기타연료</t>
    <phoneticPr fontId="6" type="noConversion"/>
  </si>
  <si>
    <t>화 물 차
Trucks</t>
    <phoneticPr fontId="6" type="noConversion"/>
  </si>
  <si>
    <t xml:space="preserve">특 수 차
Special cars </t>
    <phoneticPr fontId="6" type="noConversion"/>
  </si>
  <si>
    <t xml:space="preserve"> 주 : 1) 이륜자동차 미포함  Excluding Motorcycle
       2) 하이브리드 : LPG+전기, 휘발유+전기, 경유+전기, CNG+전기</t>
    <phoneticPr fontId="6" type="noConversion"/>
  </si>
  <si>
    <t xml:space="preserve"> 자료 : 「자동차등록현황」국토교통부 자동차정책과, 차량등록사업소</t>
    <phoneticPr fontId="6" type="noConversion"/>
  </si>
  <si>
    <t>Source : Ministry of Land Infrstructure and Transport</t>
    <phoneticPr fontId="6" type="noConversion"/>
  </si>
  <si>
    <t>2. 업종별 운수업체  Transportation Companies by Business Type</t>
    <phoneticPr fontId="6" type="noConversion"/>
  </si>
  <si>
    <t>단위 : 업체수, 대</t>
    <phoneticPr fontId="6" type="noConversion"/>
  </si>
  <si>
    <t>Unit : place, each</t>
    <phoneticPr fontId="6" type="noConversion"/>
  </si>
  <si>
    <t>계
Total</t>
    <phoneticPr fontId="180" type="noConversion"/>
  </si>
  <si>
    <t>시외버스
Inter-city
buses</t>
    <phoneticPr fontId="180" type="noConversion"/>
  </si>
  <si>
    <t>시내버스
Intra-city
buses</t>
    <phoneticPr fontId="180" type="noConversion"/>
  </si>
  <si>
    <t>마을버스
Local 
buses</t>
    <phoneticPr fontId="180" type="noConversion"/>
  </si>
  <si>
    <t>택시(업체)
Taxi
(company)</t>
    <phoneticPr fontId="180" type="noConversion"/>
  </si>
  <si>
    <t>개인택시
Private 
taxi</t>
    <phoneticPr fontId="180" type="noConversion"/>
  </si>
  <si>
    <t>전세버스
Chartered buses</t>
    <phoneticPr fontId="180" type="noConversion"/>
  </si>
  <si>
    <t>일반화물
General
cargo</t>
    <phoneticPr fontId="180" type="noConversion"/>
  </si>
  <si>
    <t>개별화물
Individual
cargo</t>
    <phoneticPr fontId="180" type="noConversion"/>
  </si>
  <si>
    <t>용달화물
Delivery
cargo</t>
    <phoneticPr fontId="180" type="noConversion"/>
  </si>
  <si>
    <t>특수여객
Funeral
buses</t>
    <phoneticPr fontId="180" type="noConversion"/>
  </si>
  <si>
    <t>업체수
1)</t>
  </si>
  <si>
    <t>대수
2)</t>
  </si>
  <si>
    <t>업체수
1)</t>
    <phoneticPr fontId="180" type="noConversion"/>
  </si>
  <si>
    <t>대수
2)</t>
    <phoneticPr fontId="180" type="noConversion"/>
  </si>
  <si>
    <t>업체수
1)</t>
    <phoneticPr fontId="180" type="noConversion"/>
  </si>
  <si>
    <t>Source : Metropolitan City and Province</t>
  </si>
  <si>
    <t>6. 1일 시민교통량 수송분담률  Composition of Daily Passenger Transportation</t>
    <phoneticPr fontId="6" type="noConversion"/>
  </si>
  <si>
    <t>단위 : 천명, %</t>
  </si>
  <si>
    <t>합계 Total</t>
    <phoneticPr fontId="6" type="noConversion"/>
  </si>
  <si>
    <t>버스 Bus</t>
    <phoneticPr fontId="6" type="noConversion"/>
  </si>
  <si>
    <t>택시 Taxi</t>
    <phoneticPr fontId="6" type="noConversion"/>
  </si>
  <si>
    <t>승용차 Passenger car</t>
    <phoneticPr fontId="6" type="noConversion"/>
  </si>
  <si>
    <t>기타 Others</t>
  </si>
  <si>
    <t xml:space="preserve"> 주 : ( )안의 수치는 수송분담률  ( ) is Transportation Share Rate</t>
    <phoneticPr fontId="6" type="noConversion"/>
  </si>
  <si>
    <t xml:space="preserve">단위 : 편수, 명, 톤 </t>
    <phoneticPr fontId="22" type="noConversion"/>
  </si>
  <si>
    <t>국     내     선  Domestic lines</t>
    <phoneticPr fontId="180" type="noConversion"/>
  </si>
  <si>
    <t>운 항 (편수)
Number of
scheduled flights</t>
  </si>
  <si>
    <t>여  객 (명)
Number of
passengers</t>
  </si>
  <si>
    <t>화  물 (ton)
Volume of
freight</t>
  </si>
  <si>
    <t>10. 항공노선별 수송  Aviation Traffics by Route</t>
    <phoneticPr fontId="6" type="noConversion"/>
  </si>
  <si>
    <t xml:space="preserve">  9. 항공수송    Air Transportation</t>
    <phoneticPr fontId="6" type="noConversion"/>
  </si>
  <si>
    <t>단위 : 척, 톤</t>
  </si>
  <si>
    <t>형   태   별 by Type</t>
    <phoneticPr fontId="6" type="noConversion"/>
  </si>
  <si>
    <t>강선
Steel</t>
    <phoneticPr fontId="6" type="noConversion"/>
  </si>
  <si>
    <t>목선
Wooden</t>
    <phoneticPr fontId="6" type="noConversion"/>
  </si>
  <si>
    <t>11. 선박 등록  Registered Vessels</t>
    <phoneticPr fontId="6" type="noConversion"/>
  </si>
  <si>
    <t xml:space="preserve"> 12. 여객선수송     Transportation of Passenger Vessels</t>
    <phoneticPr fontId="6" type="noConversion"/>
  </si>
  <si>
    <t>unit : ㎡, km, number, person</t>
    <phoneticPr fontId="6" type="noConversion"/>
  </si>
  <si>
    <t>연 도 별</t>
    <phoneticPr fontId="6" type="noConversion"/>
  </si>
  <si>
    <t>총면적</t>
  </si>
  <si>
    <t>백사장  Sand beaches</t>
  </si>
  <si>
    <t>시  설  물  Facilities</t>
  </si>
  <si>
    <t>이용객</t>
  </si>
  <si>
    <t>폭</t>
  </si>
  <si>
    <t>길  이</t>
  </si>
  <si>
    <t>탈의장</t>
  </si>
  <si>
    <t>샤워장</t>
  </si>
  <si>
    <t>화장실</t>
  </si>
  <si>
    <t>뜀대</t>
  </si>
  <si>
    <t>망루대</t>
  </si>
  <si>
    <t>공동수도</t>
  </si>
  <si>
    <t>Grand</t>
  </si>
  <si>
    <t>Dressing</t>
  </si>
  <si>
    <t>Shower</t>
  </si>
  <si>
    <t>Diving</t>
  </si>
  <si>
    <t>Water</t>
  </si>
  <si>
    <t>해수욕장별</t>
    <phoneticPr fontId="6" type="noConversion"/>
  </si>
  <si>
    <t>area</t>
  </si>
  <si>
    <t>Breadth</t>
  </si>
  <si>
    <t>rooms</t>
  </si>
  <si>
    <t>Toilet</t>
  </si>
  <si>
    <t>stand</t>
  </si>
  <si>
    <t>Obserqatory</t>
  </si>
  <si>
    <t>supply</t>
  </si>
  <si>
    <t>No. of visitors</t>
  </si>
  <si>
    <t xml:space="preserve"> 여수 만성리검은모래 </t>
  </si>
  <si>
    <t xml:space="preserve"> 여수 방죽포 </t>
  </si>
  <si>
    <t xml:space="preserve"> 여수 장등 </t>
  </si>
  <si>
    <t xml:space="preserve"> 여수 모사금 </t>
  </si>
  <si>
    <t xml:space="preserve"> 여수 무술목 </t>
  </si>
  <si>
    <t xml:space="preserve"> 여수 안도 </t>
  </si>
  <si>
    <t xml:space="preserve"> 여수 거문도 </t>
  </si>
  <si>
    <t>여수 웅천</t>
  </si>
  <si>
    <t>자료 : 해양항만레저과</t>
    <phoneticPr fontId="6" type="noConversion"/>
  </si>
  <si>
    <t xml:space="preserve"> 주) 2017년은 해수욕장 개장 기준으로 작성하였음.</t>
    <phoneticPr fontId="6" type="noConversion"/>
  </si>
  <si>
    <t>단위 : 개, %</t>
    <phoneticPr fontId="6" type="noConversion"/>
  </si>
  <si>
    <t>Unit : number, %</t>
    <phoneticPr fontId="6" type="noConversion"/>
  </si>
  <si>
    <t>호텔업
Hotels</t>
    <phoneticPr fontId="6" type="noConversion"/>
  </si>
  <si>
    <t>관광호텔업 Tourism Hotels</t>
    <phoneticPr fontId="6" type="noConversion"/>
  </si>
  <si>
    <t>관광호텔외 Other Hotels</t>
    <phoneticPr fontId="6" type="noConversion"/>
  </si>
  <si>
    <t>합  계
Total</t>
    <phoneticPr fontId="180" type="noConversion"/>
  </si>
  <si>
    <t>5성급
5-star hotel</t>
    <phoneticPr fontId="180" type="noConversion"/>
  </si>
  <si>
    <t>4성급
4 starts</t>
    <phoneticPr fontId="180" type="noConversion"/>
  </si>
  <si>
    <t>3성급
3 starts</t>
    <phoneticPr fontId="180" type="noConversion"/>
  </si>
  <si>
    <t>2성급
2 starts</t>
    <phoneticPr fontId="180" type="noConversion"/>
  </si>
  <si>
    <t>1성급
1 star</t>
    <phoneticPr fontId="6" type="noConversion"/>
  </si>
  <si>
    <t>등급미정
Unrated hotels</t>
    <phoneticPr fontId="180" type="noConversion"/>
  </si>
  <si>
    <t>전통호텔업
Korea Traditional Hotels</t>
    <phoneticPr fontId="6" type="noConversion"/>
  </si>
  <si>
    <t>가족호텔
Family Hotels</t>
    <phoneticPr fontId="6" type="noConversion"/>
  </si>
  <si>
    <t>호스텔
Hostels</t>
    <phoneticPr fontId="6" type="noConversion"/>
  </si>
  <si>
    <t>소형호텔
Small Hotels</t>
    <phoneticPr fontId="6" type="noConversion"/>
  </si>
  <si>
    <t>호텔수Number</t>
    <phoneticPr fontId="180" type="noConversion"/>
  </si>
  <si>
    <t>객실수
Rooms</t>
    <phoneticPr fontId="180" type="noConversion"/>
  </si>
  <si>
    <t>업체수</t>
  </si>
  <si>
    <t>객실수</t>
    <phoneticPr fontId="180" type="noConversion"/>
  </si>
  <si>
    <t>호텔수</t>
    <phoneticPr fontId="180" type="noConversion"/>
  </si>
  <si>
    <t>객실수</t>
    <phoneticPr fontId="180" type="noConversion"/>
  </si>
  <si>
    <t>호텔수</t>
    <phoneticPr fontId="180" type="noConversion"/>
  </si>
  <si>
    <t>객실수</t>
    <phoneticPr fontId="180" type="noConversion"/>
  </si>
  <si>
    <t>객실수</t>
  </si>
  <si>
    <t>휴양콘도업 Resort Condominiums</t>
    <phoneticPr fontId="6" type="noConversion"/>
  </si>
  <si>
    <t>객  실  이  용  률
Room occupancy rate</t>
    <phoneticPr fontId="180" type="noConversion"/>
  </si>
  <si>
    <t>수입실적
(백만원)
Receipts (in million won)</t>
    <phoneticPr fontId="180" type="noConversion"/>
  </si>
  <si>
    <t>5성급</t>
    <phoneticPr fontId="6" type="noConversion"/>
  </si>
  <si>
    <t>4성급</t>
    <phoneticPr fontId="6" type="noConversion"/>
  </si>
  <si>
    <t>3성급</t>
  </si>
  <si>
    <t>2성급</t>
  </si>
  <si>
    <t>1성급</t>
    <phoneticPr fontId="6" type="noConversion"/>
  </si>
  <si>
    <t>등급
미정</t>
    <phoneticPr fontId="6" type="noConversion"/>
  </si>
  <si>
    <t>전통호텔</t>
    <phoneticPr fontId="6" type="noConversion"/>
  </si>
  <si>
    <t>가족호텔</t>
    <phoneticPr fontId="6" type="noConversion"/>
  </si>
  <si>
    <t>호스텔</t>
    <phoneticPr fontId="6" type="noConversion"/>
  </si>
  <si>
    <t>소형호텔</t>
    <phoneticPr fontId="6" type="noConversion"/>
  </si>
  <si>
    <t>휴양콘도업</t>
    <phoneticPr fontId="6" type="noConversion"/>
  </si>
  <si>
    <t>합계</t>
    <phoneticPr fontId="6" type="noConversion"/>
  </si>
  <si>
    <t>객실
Room receipts</t>
    <phoneticPr fontId="6" type="noConversion"/>
  </si>
  <si>
    <t>부대시설
Other service receipts</t>
    <phoneticPr fontId="6" type="noConversion"/>
  </si>
  <si>
    <t>Source : Korea Culture and Tourism Institute</t>
    <phoneticPr fontId="6" type="noConversion"/>
  </si>
  <si>
    <t>관광펜션업</t>
    <phoneticPr fontId="6" type="noConversion"/>
  </si>
  <si>
    <t>tourism pension</t>
    <phoneticPr fontId="6" type="noConversion"/>
  </si>
  <si>
    <t>관광면세업</t>
    <phoneticPr fontId="6" type="noConversion"/>
  </si>
  <si>
    <t>관광지원서비스업</t>
    <phoneticPr fontId="6" type="noConversion"/>
  </si>
  <si>
    <t>tourism support sevices</t>
    <phoneticPr fontId="6" type="noConversion"/>
  </si>
  <si>
    <t xml:space="preserve"> Duty-Free Trading</t>
    <phoneticPr fontId="6" type="noConversion"/>
  </si>
  <si>
    <t xml:space="preserve"> 주 : 1) 여행업에서 하나의 사업체가 국내여행업과 국외여행업 모두 등록한 경우 국내·외여행업으로 분류          
       2) 기타호텔업에는 수상관광호텔업, 한국전통호텔업, 호스텔업이 포함  
       3) 관광편의시설업 중 한옥체험업은 2009년 관광진흥법규 개정에 의거, 2009년부터 대상업종으로 추가           
       4) 야영장업은 2015년 관광진흥법 시행령 개정에 따라 2015년 조사대상으로 포함        
       5) 외국인관광도시민박업은 2016년 관광진흥법 개정에 따라 관광객이용시설업으로 재 분류
       6) 관광편의시설업 중 관광펜션업은 2003년 관광진흥법규 개정에 따라 2003년부터 대상업종으로 추가
       7) 관광편의시설업 중 관광지원서비스업은 2019년 관광진흥법규 개정에 따라 2019년부터 대상업종으로 추가
 Note: 1) An establishment registered to both domestic and overseas travel agencies shall be classified as Domestic &amp; Overseas Travel Agencies.
          2) Other Hotels include Floating Tourism Hotels, Korea Traditional Hotels, Hostels, etc
          3) Since 2009, the survey has covered the 'Traditional Korean House Stay' business under 'Other Tourism Commodities' in accordance with the 2009 revision of
              the Tourism Promotion Act. 
          4)  Campground' business has been covered in the survey since 2015, according to the 2015 revision of the Enforcement Decree of the Tourism Promotion Act. 
          5) Guesthouse/B&amp;B for Foreign Tourists' business has been reclassified into 'Other Tourism Commodities' according to the 2016 revision of the Tourism Promotion Act.
          6) Since 2003, the survey has covered the 'Tourism Pension' business under 'Other Tourism Commodities' in accordance with the 2003 revision of
              the Tourism Promotion Act.
          7) Since 2019, the survey has covered the 'Tourism Support Services' business under 'Other Tourism Commodities' in accordance with the 2019 revision of
              the Tourism Promotion Act.
자료 : 「 관광사업체조사」문화체육관광부 관광산업정책과, 「관광사업체 현황, 보고통계」 문화체육관광부, 한국문화관광연구원</t>
    <phoneticPr fontId="6" type="noConversion"/>
  </si>
  <si>
    <t>1-2. 자동차 연료 종류별 등록  Registered Motor Vehicles by car fuel type in City and Gun, Gu</t>
    <phoneticPr fontId="6" type="noConversion"/>
  </si>
  <si>
    <t xml:space="preserve">  3. 영업용자동차 업종별 수송(1)   Transportation of Commercial Motor Vehicles, by Type of Business</t>
    <phoneticPr fontId="6" type="noConversion"/>
  </si>
  <si>
    <t>4. 천연가스 버스현황  CNG Buses</t>
    <phoneticPr fontId="6" type="noConversion"/>
  </si>
  <si>
    <t>5. 자전거 도로 현황    Bicycle Paths</t>
    <phoneticPr fontId="6" type="noConversion"/>
  </si>
  <si>
    <t xml:space="preserve">  7. 주차장     Parking Lot</t>
    <phoneticPr fontId="6" type="noConversion"/>
  </si>
  <si>
    <t xml:space="preserve">   8. 철도수송     Railroad Transportation</t>
    <phoneticPr fontId="6" type="noConversion"/>
  </si>
  <si>
    <t xml:space="preserve">   13. 해운화물 수송(1)   Tonnage Carried by Vessel</t>
    <phoneticPr fontId="6" type="noConversion"/>
  </si>
  <si>
    <t>* 전통호텔업이 있는 경우는 관광호텔외 세부항목으로 추가 작성</t>
  </si>
  <si>
    <t>* 관광진흥법 시행령 제22조(호텔업의 등급결정) 2항에 따라 호텔업은 5성급, 4성급, 3성급, 2성급, 1성급으로 구분</t>
  </si>
  <si>
    <t>자료 : 교통과</t>
  </si>
  <si>
    <t xml:space="preserve">   14. 관광사업체 등록(2)  Registration of Tourist Service Establishments</t>
    <phoneticPr fontId="6" type="noConversion"/>
  </si>
  <si>
    <t xml:space="preserve">이륜차
Motorcycle </t>
  </si>
  <si>
    <t>휘발유</t>
    <phoneticPr fontId="6" type="noConversion"/>
  </si>
  <si>
    <t>전기</t>
    <phoneticPr fontId="6" type="noConversion"/>
  </si>
  <si>
    <t>기타연료</t>
    <phoneticPr fontId="6" type="noConversion"/>
  </si>
  <si>
    <t>자료 : 교통과</t>
    <phoneticPr fontId="6" type="noConversion"/>
  </si>
  <si>
    <t xml:space="preserve"> 자료 : 「항공통계」(국내선 노선별 통계, 국제선 노선별 통계)한국공항공사 </t>
    <phoneticPr fontId="6" type="noConversion"/>
  </si>
  <si>
    <t>케   이   블(km)  Cables</t>
  </si>
  <si>
    <t>부  대  시  설  Other facilities</t>
    <phoneticPr fontId="6" type="noConversion"/>
  </si>
  <si>
    <t>시 내 선 로
Urban lines</t>
    <phoneticPr fontId="6" type="noConversion"/>
  </si>
  <si>
    <t>국 간 중 계
Inter-nation lines</t>
    <phoneticPr fontId="6" type="noConversion"/>
  </si>
  <si>
    <t>광
Optical</t>
    <phoneticPr fontId="6" type="noConversion"/>
  </si>
  <si>
    <t>지하관로
Under
ground cables</t>
    <phoneticPr fontId="6" type="noConversion"/>
  </si>
  <si>
    <t>단자함
(개)
Terminal
plate box</t>
    <phoneticPr fontId="6" type="noConversion"/>
  </si>
  <si>
    <t>인 수 공(기)
Artificial/Manual</t>
    <phoneticPr fontId="6" type="noConversion"/>
  </si>
  <si>
    <t>전 주
Poles</t>
    <phoneticPr fontId="6" type="noConversion"/>
  </si>
  <si>
    <t>가 공
(Aerial)</t>
    <phoneticPr fontId="6" type="noConversion"/>
  </si>
  <si>
    <t>지 하
(Underground)</t>
    <phoneticPr fontId="6" type="noConversion"/>
  </si>
  <si>
    <t>인 공
Artificial</t>
    <phoneticPr fontId="6" type="noConversion"/>
  </si>
  <si>
    <t>수 공
Manual</t>
    <phoneticPr fontId="6" type="noConversion"/>
  </si>
  <si>
    <t xml:space="preserve"> 자료 : KT</t>
    <phoneticPr fontId="6" type="noConversion"/>
  </si>
  <si>
    <t>Source : KT</t>
    <phoneticPr fontId="6" type="noConversion"/>
  </si>
  <si>
    <t xml:space="preserve">   1. 자동차 등록     Registered Motor Vehicles</t>
    <phoneticPr fontId="6" type="noConversion"/>
  </si>
  <si>
    <t>단위 : m</t>
    <phoneticPr fontId="6" type="noConversion"/>
  </si>
  <si>
    <t xml:space="preserve"> 자료 : 식품위생과</t>
    <phoneticPr fontId="6" type="noConversion"/>
  </si>
  <si>
    <t>1,445(248,628대)</t>
  </si>
  <si>
    <t xml:space="preserve"> - </t>
  </si>
  <si>
    <t>FRP</t>
    <phoneticPr fontId="6" type="noConversion"/>
  </si>
  <si>
    <t xml:space="preserve"> 자료 : 수산경영과</t>
    <phoneticPr fontId="6" type="noConversion"/>
  </si>
  <si>
    <t>30개소</t>
    <phoneticPr fontId="6" type="noConversion"/>
  </si>
  <si>
    <t>30개소</t>
    <phoneticPr fontId="6" type="noConversion"/>
  </si>
  <si>
    <t>30개소</t>
    <phoneticPr fontId="6" type="noConversion"/>
  </si>
  <si>
    <t xml:space="preserve">16. 관광숙박업 등록현황  Registered Tourist Hotels </t>
    <phoneticPr fontId="6" type="noConversion"/>
  </si>
  <si>
    <t>21. 통신선로시설  Communications Line Installations</t>
    <phoneticPr fontId="6" type="noConversion"/>
  </si>
  <si>
    <t>주 2. 고흥 녹동항 노선제외로 자료 수정</t>
    <phoneticPr fontId="6" type="noConversion"/>
  </si>
  <si>
    <t>연별
월별</t>
    <phoneticPr fontId="6" type="noConversion"/>
  </si>
  <si>
    <t xml:space="preserve"> 자료 : 한국해운조합여수지부</t>
    <phoneticPr fontId="6" type="noConversion"/>
  </si>
  <si>
    <t>주 1. 2015.7.7일 한국해운조합에서 선박안전기술공단 여수지부로 이관관리 이후 한국해운조합 여수지부로 이관</t>
    <phoneticPr fontId="6" type="noConversion"/>
  </si>
  <si>
    <t>14. 관광사업체 등록(1)   Registration of Tourist Service Establishments</t>
    <phoneticPr fontId="6" type="noConversion"/>
  </si>
  <si>
    <t>15. 주요 관광지 방문객수    Number of Visitors</t>
    <phoneticPr fontId="6" type="noConversion"/>
  </si>
  <si>
    <t>17. 해수욕장이용  Use of Sea Bathing Resorts</t>
    <phoneticPr fontId="6" type="noConversion"/>
  </si>
  <si>
    <t>18. 우편시설    Postal Service Facilities</t>
    <phoneticPr fontId="6" type="noConversion"/>
  </si>
  <si>
    <t>19. 우편물 취급     Handling of Postal Matters</t>
    <phoneticPr fontId="6" type="noConversion"/>
  </si>
  <si>
    <t xml:space="preserve"> 20. 우편요금 수입Receipts from Postal Charges</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</si>
</sst>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7">
    <numFmt numFmtId="42" formatCode="_-&quot;₩&quot;* #,##0_-;\-&quot;₩&quot;* #,##0_-;_-&quot;₩&quot;* &quot;-&quot;_-;_-@_-"/>
    <numFmt numFmtId="41" formatCode="_-* #,##0_-;\-* #,##0_-;_-* &quot;-&quot;_-;_-@_-"/>
    <numFmt numFmtId="43" formatCode="_-* #,##0.00_-;\-* #,##0.00_-;_-* &quot;-&quot;??_-;_-@_-"/>
    <numFmt numFmtId="176" formatCode="&quot;R$&quot;#,##0.00;&quot;R$&quot;\-#,##0.00"/>
    <numFmt numFmtId="177" formatCode="&quot;$&quot;#.##0_);&quot;₩&quot;&quot;₩&quot;&quot;₩&quot;&quot;₩&quot;&quot;₩&quot;&quot;₩&quot;\(&quot;$&quot;#.##0&quot;₩&quot;&quot;₩&quot;&quot;₩&quot;&quot;₩&quot;&quot;₩&quot;&quot;₩&quot;\)"/>
    <numFmt numFmtId="178" formatCode="#,##0_ "/>
    <numFmt numFmtId="179" formatCode="0_);[Red]\(0\)"/>
    <numFmt numFmtId="180" formatCode="_-* #,##0.00_-;\-* #,##0.00_-;_-* &quot;-&quot;_-;_-@_-"/>
    <numFmt numFmtId="181" formatCode="0_ "/>
    <numFmt numFmtId="182" formatCode="#,###,"/>
    <numFmt numFmtId="183" formatCode="_-* #,##0.0_-;\-* #,##0.0_-;_-* &quot;-&quot;_-;_-@_-"/>
    <numFmt numFmtId="184" formatCode="0.0_);[Red]\(0.0\)"/>
    <numFmt numFmtId="185" formatCode="&quot;₩&quot;#,##0;[Red]&quot;₩&quot;&quot;₩&quot;&quot;₩&quot;&quot;₩&quot;&quot;₩&quot;&quot;₩&quot;&quot;₩&quot;&quot;₩&quot;&quot;₩&quot;&quot;₩&quot;&quot;₩&quot;&quot;₩&quot;&quot;₩&quot;&quot;₩&quot;&quot;₩&quot;&quot;₩&quot;&quot;₩&quot;&quot;₩&quot;&quot;₩&quot;&quot;₩&quot;&quot;₩&quot;&quot;₩&quot;&quot;₩&quot;\-#,##0"/>
    <numFmt numFmtId="186" formatCode="&quot;₩&quot;#,##0;[Red]&quot;₩&quot;&quot;₩&quot;\-#,##0"/>
    <numFmt numFmtId="187" formatCode="&quot;₩&quot;#,##0.00;&quot;₩&quot;&quot;₩&quot;&quot;₩&quot;&quot;₩&quot;&quot;₩&quot;&quot;₩&quot;&quot;₩&quot;&quot;₩&quot;&quot;₩&quot;&quot;₩&quot;&quot;₩&quot;&quot;₩&quot;&quot;₩&quot;&quot;₩&quot;&quot;₩&quot;&quot;₩&quot;&quot;₩&quot;&quot;₩&quot;&quot;₩&quot;&quot;₩&quot;&quot;₩&quot;&quot;₩&quot;&quot;₩&quot;\-#,##0.00"/>
    <numFmt numFmtId="188" formatCode="&quot;₩&quot;#,##0;&quot;₩&quot;&quot;₩&quot;&quot;₩&quot;&quot;₩&quot;&quot;₩&quot;&quot;₩&quot;&quot;₩&quot;&quot;₩&quot;&quot;₩&quot;&quot;₩&quot;&quot;₩&quot;&quot;₩&quot;&quot;₩&quot;&quot;₩&quot;&quot;₩&quot;&quot;₩&quot;&quot;₩&quot;&quot;₩&quot;&quot;₩&quot;&quot;₩&quot;&quot;₩&quot;&quot;₩&quot;&quot;₩&quot;\-#,##0"/>
    <numFmt numFmtId="189" formatCode="_ * #,##0.00_ ;_ * &quot;₩&quot;&quot;₩&quot;&quot;₩&quot;&quot;₩&quot;&quot;₩&quot;&quot;₩&quot;&quot;₩&quot;&quot;₩&quot;&quot;₩&quot;&quot;₩&quot;&quot;₩&quot;&quot;₩&quot;&quot;₩&quot;&quot;₩&quot;&quot;₩&quot;&quot;₩&quot;&quot;₩&quot;&quot;₩&quot;&quot;₩&quot;&quot;₩&quot;&quot;₩&quot;\-#,##0.00_ ;_ * &quot;-&quot;??_ ;_ @_ "/>
    <numFmt numFmtId="190" formatCode="&quot;₩&quot;#,##0.00;[Red]&quot;₩&quot;&quot;₩&quot;&quot;₩&quot;&quot;₩&quot;&quot;₩&quot;&quot;₩&quot;&quot;₩&quot;&quot;₩&quot;&quot;₩&quot;&quot;₩&quot;&quot;₩&quot;&quot;₩&quot;&quot;₩&quot;&quot;₩&quot;&quot;₩&quot;&quot;₩&quot;&quot;₩&quot;&quot;₩&quot;&quot;₩&quot;&quot;₩&quot;&quot;₩&quot;&quot;₩&quot;&quot;₩&quot;\-#,##0.00"/>
    <numFmt numFmtId="191" formatCode="&quot;₩&quot;#,##0.00;[Red]&quot;₩&quot;\-#,##0.00"/>
    <numFmt numFmtId="192" formatCode="&quot;$&quot;#,##0_);[Red]\(&quot;$&quot;#,##0\)"/>
    <numFmt numFmtId="193" formatCode="_ &quot;₩&quot;* #,##0_ ;_ &quot;₩&quot;* \-#,##0_ ;_ &quot;₩&quot;* &quot;-&quot;_ ;_ @_ "/>
    <numFmt numFmtId="194" formatCode="&quot;₩&quot;#,##0;[Red]&quot;₩&quot;\-#,##0"/>
    <numFmt numFmtId="195" formatCode="&quot;$&quot;#,##0.00_);[Red]\(&quot;$&quot;#,##0.00\)"/>
    <numFmt numFmtId="196" formatCode="_ &quot;₩&quot;* #,##0.00_ ;_ &quot;₩&quot;* \-#,##0.00_ ;_ &quot;₩&quot;* &quot;-&quot;??_ ;_ @_ "/>
    <numFmt numFmtId="197" formatCode="_ * #,##0_ ;_ * \-#,##0_ ;_ * &quot;-&quot;_ ;_ @_ "/>
    <numFmt numFmtId="198" formatCode="_ * #,##0.00_ ;_ * \-#,##0.00_ ;_ * &quot;-&quot;??_ ;_ @_ "/>
    <numFmt numFmtId="199" formatCode="&quot;₩&quot;#,##0.00;&quot;₩&quot;\-#,##0.00"/>
    <numFmt numFmtId="200" formatCode="_-[$€-2]* #,##0.00_-;\-[$€-2]* #,##0.00_-;_-[$€-2]* &quot;-&quot;??_-"/>
    <numFmt numFmtId="201" formatCode="_ &quot;₩&quot;* #,##0.00_ ;_ &quot;₩&quot;* &quot;₩&quot;\-#,##0.00_ ;_ &quot;₩&quot;* &quot;-&quot;??_ ;_ @_ "/>
    <numFmt numFmtId="202" formatCode="&quot;₩&quot;#,##0;&quot;₩&quot;&quot;₩&quot;&quot;₩&quot;\-#,##0"/>
    <numFmt numFmtId="203" formatCode="0.00_);[Red]\(0.00\)"/>
    <numFmt numFmtId="204" formatCode="#,##0.0_);[Red]\(#,##0.0\)"/>
    <numFmt numFmtId="205" formatCode="#,##0;[Red]#,##0"/>
    <numFmt numFmtId="206" formatCode="#,##0.0"/>
    <numFmt numFmtId="207" formatCode="&quot;0412-&quot;00&quot;-&quot;0000"/>
    <numFmt numFmtId="208" formatCode="#,##0.0\ ;\(#,##0.0\);&quot;-&quot;\ "/>
    <numFmt numFmtId="209" formatCode="&quot;?#,##0;[Red]\-&quot;&quot;?&quot;#,##0"/>
    <numFmt numFmtId="210" formatCode="&quot;0452-&quot;00&quot;-&quot;0000"/>
    <numFmt numFmtId="211" formatCode="&quot;?#,##0.00;[Red]\-&quot;&quot;?&quot;#,##0.00"/>
    <numFmt numFmtId="212" formatCode="\$&quot;_x000c_ _x0001_-)_x0008__x0004__x0000__x0000__x0005__x0002_&quot;;[Red]\(\$#,##0\)"/>
    <numFmt numFmtId="213" formatCode="\$#,###\ "/>
    <numFmt numFmtId="214" formatCode="_ * #,##0.00_ ;_ * \-#,##0.00_ ;_ * &quot;-&quot;_ ;_ @_ "/>
    <numFmt numFmtId="215" formatCode="_ * #,##0_ ;_ * \-#,##0_ ;_ * &quot;-&quot;??_ ;_ @_ "/>
    <numFmt numFmtId="216" formatCode="&quot;₩&quot;#,##0.00;&quot;₩&quot;&quot;₩&quot;&quot;₩&quot;&quot;₩&quot;&quot;₩&quot;&quot;₩&quot;\-#,##0.00"/>
    <numFmt numFmtId="217" formatCode="#,##0.0,"/>
    <numFmt numFmtId="218" formatCode="#,##0;\(#,##0\)"/>
    <numFmt numFmtId="219" formatCode="#,##0.0_ "/>
  </numFmts>
  <fonts count="196">
    <font>
      <sz val="11"/>
      <name val="돋움"/>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name val="돋움"/>
      <family val="3"/>
      <charset val="129"/>
    </font>
    <font>
      <sz val="8"/>
      <name val="돋움"/>
      <family val="3"/>
      <charset val="129"/>
    </font>
    <font>
      <sz val="9"/>
      <name val="돋움"/>
      <family val="3"/>
      <charset val="129"/>
    </font>
    <font>
      <b/>
      <sz val="10"/>
      <name val="돋움"/>
      <family val="3"/>
      <charset val="129"/>
    </font>
    <font>
      <b/>
      <sz val="10"/>
      <name val="MS Sans Serif"/>
      <family val="2"/>
    </font>
    <font>
      <sz val="10"/>
      <name val="Arial"/>
      <family val="2"/>
    </font>
    <font>
      <sz val="12"/>
      <name val="바탕체"/>
      <family val="1"/>
      <charset val="129"/>
    </font>
    <font>
      <sz val="12"/>
      <name val="뼻뮝"/>
      <family val="1"/>
      <charset val="129"/>
    </font>
    <font>
      <sz val="11"/>
      <color indexed="8"/>
      <name val="맑은 고딕"/>
      <family val="3"/>
      <charset val="129"/>
    </font>
    <font>
      <sz val="12"/>
      <name val="¹UAAA¼"/>
      <family val="3"/>
      <charset val="129"/>
    </font>
    <font>
      <sz val="10"/>
      <name val="MS Sans Serif"/>
      <family val="2"/>
    </font>
    <font>
      <b/>
      <sz val="10"/>
      <name val="Helv"/>
      <family val="2"/>
    </font>
    <font>
      <sz val="8"/>
      <name val="Arial"/>
      <family val="2"/>
    </font>
    <font>
      <b/>
      <sz val="12"/>
      <name val="Helv"/>
      <family val="2"/>
    </font>
    <font>
      <b/>
      <sz val="12"/>
      <name val="Arial"/>
      <family val="2"/>
    </font>
    <font>
      <b/>
      <sz val="11"/>
      <name val="Helv"/>
      <family val="2"/>
    </font>
    <font>
      <sz val="11"/>
      <color theme="1"/>
      <name val="맑은 고딕"/>
      <family val="3"/>
      <charset val="129"/>
      <scheme val="minor"/>
    </font>
    <font>
      <sz val="8"/>
      <name val="맑은 고딕"/>
      <family val="3"/>
      <charset val="129"/>
    </font>
    <font>
      <sz val="11"/>
      <color indexed="8"/>
      <name val="돋움"/>
      <family val="3"/>
      <charset val="129"/>
    </font>
    <font>
      <sz val="10"/>
      <name val="Helv"/>
      <family val="2"/>
    </font>
    <font>
      <sz val="12"/>
      <name val="Times New Roman"/>
      <family val="1"/>
    </font>
    <font>
      <sz val="11"/>
      <color indexed="9"/>
      <name val="돋움"/>
      <family val="3"/>
      <charset val="129"/>
    </font>
    <font>
      <sz val="11"/>
      <color indexed="9"/>
      <name val="맑은 고딕"/>
      <family val="3"/>
      <charset val="129"/>
    </font>
    <font>
      <sz val="11"/>
      <color indexed="10"/>
      <name val="돋움"/>
      <family val="3"/>
      <charset val="129"/>
    </font>
    <font>
      <sz val="11"/>
      <color indexed="10"/>
      <name val="맑은 고딕"/>
      <family val="3"/>
      <charset val="129"/>
    </font>
    <font>
      <b/>
      <sz val="11"/>
      <color indexed="52"/>
      <name val="돋움"/>
      <family val="3"/>
      <charset val="129"/>
    </font>
    <font>
      <b/>
      <sz val="11"/>
      <color indexed="52"/>
      <name val="맑은 고딕"/>
      <family val="3"/>
      <charset val="129"/>
    </font>
    <font>
      <b/>
      <sz val="1"/>
      <color indexed="8"/>
      <name val="Courier"/>
      <family val="3"/>
    </font>
    <font>
      <sz val="11"/>
      <name val="HY신명조"/>
      <family val="1"/>
      <charset val="129"/>
    </font>
    <font>
      <sz val="11"/>
      <color indexed="20"/>
      <name val="돋움"/>
      <family val="3"/>
      <charset val="129"/>
    </font>
    <font>
      <sz val="11"/>
      <color indexed="20"/>
      <name val="맑은 고딕"/>
      <family val="3"/>
      <charset val="129"/>
    </font>
    <font>
      <sz val="1"/>
      <color indexed="8"/>
      <name val="Courier"/>
      <family val="3"/>
    </font>
    <font>
      <sz val="14"/>
      <name val="뼻뮝"/>
      <family val="3"/>
      <charset val="129"/>
    </font>
    <font>
      <sz val="10"/>
      <name val="바탕"/>
      <family val="1"/>
      <charset val="129"/>
    </font>
    <font>
      <sz val="11"/>
      <color indexed="60"/>
      <name val="돋움"/>
      <family val="3"/>
      <charset val="129"/>
    </font>
    <font>
      <sz val="11"/>
      <color indexed="60"/>
      <name val="맑은 고딕"/>
      <family val="3"/>
      <charset val="129"/>
    </font>
    <font>
      <i/>
      <sz val="11"/>
      <color indexed="23"/>
      <name val="돋움"/>
      <family val="3"/>
      <charset val="129"/>
    </font>
    <font>
      <i/>
      <sz val="11"/>
      <color indexed="23"/>
      <name val="맑은 고딕"/>
      <family val="3"/>
      <charset val="129"/>
    </font>
    <font>
      <b/>
      <sz val="11"/>
      <color indexed="9"/>
      <name val="돋움"/>
      <family val="3"/>
      <charset val="129"/>
    </font>
    <font>
      <b/>
      <sz val="11"/>
      <color indexed="9"/>
      <name val="맑은 고딕"/>
      <family val="3"/>
      <charset val="129"/>
    </font>
    <font>
      <sz val="11"/>
      <name val="굴림체"/>
      <family val="3"/>
      <charset val="129"/>
    </font>
    <font>
      <sz val="10"/>
      <name val="굴림체"/>
      <family val="3"/>
      <charset val="129"/>
    </font>
    <font>
      <sz val="11"/>
      <color indexed="52"/>
      <name val="돋움"/>
      <family val="3"/>
      <charset val="129"/>
    </font>
    <font>
      <sz val="11"/>
      <color indexed="52"/>
      <name val="맑은 고딕"/>
      <family val="3"/>
      <charset val="129"/>
    </font>
    <font>
      <b/>
      <sz val="11"/>
      <color indexed="8"/>
      <name val="돋움"/>
      <family val="3"/>
      <charset val="129"/>
    </font>
    <font>
      <b/>
      <sz val="11"/>
      <color indexed="8"/>
      <name val="맑은 고딕"/>
      <family val="3"/>
      <charset val="129"/>
    </font>
    <font>
      <sz val="11"/>
      <color indexed="62"/>
      <name val="돋움"/>
      <family val="3"/>
      <charset val="129"/>
    </font>
    <font>
      <sz val="11"/>
      <color indexed="62"/>
      <name val="맑은 고딕"/>
      <family val="3"/>
      <charset val="129"/>
    </font>
    <font>
      <b/>
      <sz val="14"/>
      <name val="바탕"/>
      <family val="1"/>
      <charset val="129"/>
    </font>
    <font>
      <b/>
      <sz val="15"/>
      <color indexed="56"/>
      <name val="돋움"/>
      <family val="3"/>
      <charset val="129"/>
    </font>
    <font>
      <b/>
      <sz val="15"/>
      <color indexed="56"/>
      <name val="맑은 고딕"/>
      <family val="3"/>
      <charset val="129"/>
    </font>
    <font>
      <b/>
      <sz val="13"/>
      <color indexed="56"/>
      <name val="돋움"/>
      <family val="3"/>
      <charset val="129"/>
    </font>
    <font>
      <b/>
      <sz val="13"/>
      <color indexed="56"/>
      <name val="맑은 고딕"/>
      <family val="3"/>
      <charset val="129"/>
    </font>
    <font>
      <b/>
      <sz val="11"/>
      <color indexed="56"/>
      <name val="돋움"/>
      <family val="3"/>
      <charset val="129"/>
    </font>
    <font>
      <b/>
      <sz val="11"/>
      <color indexed="56"/>
      <name val="맑은 고딕"/>
      <family val="3"/>
      <charset val="129"/>
    </font>
    <font>
      <b/>
      <sz val="18"/>
      <color indexed="56"/>
      <name val="맑은 고딕"/>
      <family val="3"/>
      <charset val="129"/>
    </font>
    <font>
      <sz val="11"/>
      <color indexed="17"/>
      <name val="돋움"/>
      <family val="3"/>
      <charset val="129"/>
    </font>
    <font>
      <sz val="11"/>
      <color indexed="17"/>
      <name val="맑은 고딕"/>
      <family val="3"/>
      <charset val="129"/>
    </font>
    <font>
      <b/>
      <sz val="11"/>
      <color indexed="63"/>
      <name val="돋움"/>
      <family val="3"/>
      <charset val="129"/>
    </font>
    <font>
      <b/>
      <sz val="11"/>
      <color indexed="63"/>
      <name val="맑은 고딕"/>
      <family val="3"/>
      <charset val="129"/>
    </font>
    <font>
      <b/>
      <sz val="12"/>
      <name val="돋움"/>
      <family val="3"/>
      <charset val="129"/>
    </font>
    <font>
      <b/>
      <sz val="16"/>
      <name val="바탕"/>
      <family val="1"/>
      <charset val="129"/>
    </font>
    <font>
      <u/>
      <sz val="11"/>
      <color indexed="12"/>
      <name val="맑은 고딕"/>
      <family val="3"/>
      <charset val="129"/>
    </font>
    <font>
      <sz val="12"/>
      <name val="ⓒoUAAA¨u"/>
      <family val="1"/>
      <charset val="129"/>
    </font>
    <font>
      <sz val="11"/>
      <name val="￥i￠￢￠?o"/>
      <family val="3"/>
      <charset val="129"/>
    </font>
    <font>
      <sz val="11"/>
      <name val="μ¸¿o"/>
      <family val="3"/>
      <charset val="129"/>
    </font>
    <font>
      <sz val="12"/>
      <name val="¸íÁ¶"/>
      <family val="3"/>
      <charset val="129"/>
    </font>
    <font>
      <sz val="12"/>
      <name val="¸iA¶"/>
      <family val="3"/>
      <charset val="129"/>
    </font>
    <font>
      <sz val="11"/>
      <name val="µ¸¿ò"/>
      <family val="3"/>
      <charset val="129"/>
    </font>
    <font>
      <sz val="12"/>
      <name val="¹ÙÅÁÃ¼"/>
      <family val="1"/>
      <charset val="129"/>
    </font>
    <font>
      <sz val="10"/>
      <name val="Geneva"/>
      <family val="2"/>
    </font>
    <font>
      <sz val="12"/>
      <name val="System"/>
      <family val="2"/>
    </font>
    <font>
      <sz val="12"/>
      <name val="±¼¸²A¼"/>
      <family val="3"/>
      <charset val="129"/>
    </font>
    <font>
      <sz val="12"/>
      <name val="±¼¸²Ã¼"/>
      <family val="3"/>
      <charset val="129"/>
    </font>
    <font>
      <sz val="10"/>
      <name val="Times New Roman"/>
      <family val="1"/>
    </font>
    <font>
      <sz val="12"/>
      <name val="Arial"/>
      <family val="2"/>
    </font>
    <font>
      <b/>
      <sz val="18"/>
      <name val="Arial"/>
      <family val="2"/>
    </font>
    <font>
      <u/>
      <sz val="8"/>
      <color indexed="12"/>
      <name val="Times New Roman"/>
      <family val="1"/>
    </font>
    <font>
      <sz val="8"/>
      <name val="바탕체"/>
      <family val="1"/>
      <charset val="129"/>
    </font>
    <font>
      <sz val="9"/>
      <color indexed="8"/>
      <name val="돋움"/>
      <family val="3"/>
      <charset val="129"/>
    </font>
    <font>
      <b/>
      <sz val="10"/>
      <color indexed="8"/>
      <name val="돋움"/>
      <family val="3"/>
      <charset val="129"/>
    </font>
    <font>
      <sz val="10"/>
      <name val="바탕체"/>
      <family val="1"/>
      <charset val="129"/>
    </font>
    <font>
      <sz val="10"/>
      <name val="맑은 고딕"/>
      <family val="3"/>
      <charset val="129"/>
      <scheme val="minor"/>
    </font>
    <font>
      <sz val="10"/>
      <color indexed="8"/>
      <name val="바탕체"/>
      <family val="1"/>
      <charset val="129"/>
    </font>
    <font>
      <sz val="9"/>
      <color rgb="FF000000"/>
      <name val="돋움"/>
      <family val="3"/>
      <charset val="129"/>
    </font>
    <font>
      <sz val="12"/>
      <color indexed="8"/>
      <name val="Times New Roman"/>
      <family val="1"/>
    </font>
    <font>
      <sz val="10"/>
      <color indexed="8"/>
      <name val="Times New Roman"/>
      <family val="1"/>
    </font>
    <font>
      <sz val="10"/>
      <color indexed="8"/>
      <name val="바탕"/>
      <family val="1"/>
      <charset val="129"/>
    </font>
    <font>
      <sz val="10"/>
      <color indexed="8"/>
      <name val="Arial"/>
      <family val="2"/>
    </font>
    <font>
      <b/>
      <sz val="11"/>
      <color indexed="10"/>
      <name val="맑은 고딕"/>
      <family val="3"/>
      <charset val="129"/>
    </font>
    <font>
      <sz val="11"/>
      <color indexed="8"/>
      <name val="HY신명조"/>
      <family val="1"/>
      <charset val="129"/>
    </font>
    <font>
      <b/>
      <sz val="16"/>
      <color indexed="12"/>
      <name val="돋움체"/>
      <family val="3"/>
      <charset val="129"/>
    </font>
    <font>
      <sz val="11"/>
      <color indexed="19"/>
      <name val="맑은 고딕"/>
      <family val="3"/>
      <charset val="129"/>
    </font>
    <font>
      <sz val="12"/>
      <color indexed="8"/>
      <name val="한컴바탕"/>
      <family val="1"/>
      <charset val="129"/>
    </font>
    <font>
      <b/>
      <sz val="18"/>
      <color indexed="62"/>
      <name val="맑은 고딕"/>
      <family val="3"/>
      <charset val="129"/>
    </font>
    <font>
      <b/>
      <sz val="15"/>
      <color indexed="62"/>
      <name val="맑은 고딕"/>
      <family val="3"/>
      <charset val="129"/>
    </font>
    <font>
      <b/>
      <sz val="13"/>
      <color indexed="62"/>
      <name val="맑은 고딕"/>
      <family val="3"/>
      <charset val="129"/>
    </font>
    <font>
      <b/>
      <sz val="11"/>
      <color indexed="62"/>
      <name val="맑은 고딕"/>
      <family val="3"/>
      <charset val="129"/>
    </font>
    <font>
      <sz val="12"/>
      <color indexed="8"/>
      <name val="돋움"/>
      <family val="3"/>
      <charset val="129"/>
    </font>
    <font>
      <sz val="10"/>
      <color indexed="8"/>
      <name val="굴림체"/>
      <family val="3"/>
      <charset val="129"/>
    </font>
    <font>
      <sz val="11"/>
      <color indexed="8"/>
      <name val="한컴바탕"/>
      <family val="1"/>
      <charset val="129"/>
    </font>
    <font>
      <sz val="10"/>
      <color indexed="8"/>
      <name val="한컴바탕"/>
      <family val="1"/>
      <charset val="129"/>
    </font>
    <font>
      <b/>
      <sz val="10"/>
      <color indexed="8"/>
      <name val="한컴바탕"/>
      <family val="1"/>
      <charset val="129"/>
    </font>
    <font>
      <sz val="12"/>
      <color indexed="8"/>
      <name val="Arial"/>
      <family val="2"/>
    </font>
    <font>
      <sz val="8"/>
      <color indexed="8"/>
      <name val="Arial"/>
      <family val="2"/>
    </font>
    <font>
      <b/>
      <sz val="12"/>
      <color indexed="8"/>
      <name val="한컴바탕"/>
      <family val="1"/>
      <charset val="129"/>
    </font>
    <font>
      <b/>
      <sz val="12"/>
      <color indexed="8"/>
      <name val="Arial"/>
      <family val="2"/>
    </font>
    <font>
      <b/>
      <sz val="18"/>
      <color indexed="8"/>
      <name val="Arial"/>
      <family val="2"/>
    </font>
    <font>
      <b/>
      <sz val="11"/>
      <color indexed="8"/>
      <name val="한컴바탕"/>
      <family val="1"/>
      <charset val="129"/>
    </font>
    <font>
      <sz val="12"/>
      <color rgb="FF000000"/>
      <name val="바탕체"/>
      <family val="1"/>
      <charset val="129"/>
    </font>
    <font>
      <sz val="11"/>
      <color rgb="FF000000"/>
      <name val="돋움"/>
      <family val="3"/>
      <charset val="129"/>
    </font>
    <font>
      <sz val="10"/>
      <color rgb="FF000000"/>
      <name val="Arial"/>
      <family val="2"/>
    </font>
    <font>
      <sz val="12"/>
      <color rgb="FF000000"/>
      <name val="한컴바탕"/>
      <family val="1"/>
      <charset val="129"/>
    </font>
    <font>
      <sz val="11"/>
      <color rgb="FF000000"/>
      <name val="한컴바탕"/>
      <family val="1"/>
      <charset val="129"/>
    </font>
    <font>
      <sz val="10"/>
      <color rgb="FF000000"/>
      <name val="한컴바탕"/>
      <family val="1"/>
      <charset val="129"/>
    </font>
    <font>
      <b/>
      <sz val="10"/>
      <color rgb="FF000000"/>
      <name val="한컴바탕"/>
      <family val="1"/>
      <charset val="129"/>
    </font>
    <font>
      <sz val="10"/>
      <color rgb="FF000000"/>
      <name val="Times New Roman"/>
      <family val="1"/>
    </font>
    <font>
      <sz val="12"/>
      <color rgb="FF000000"/>
      <name val="Arial"/>
      <family val="2"/>
    </font>
    <font>
      <sz val="8"/>
      <color rgb="FF000000"/>
      <name val="Arial"/>
      <family val="2"/>
    </font>
    <font>
      <b/>
      <sz val="12"/>
      <color rgb="FF000000"/>
      <name val="한컴바탕"/>
      <family val="1"/>
      <charset val="129"/>
    </font>
    <font>
      <b/>
      <sz val="12"/>
      <color rgb="FF000000"/>
      <name val="Arial"/>
      <family val="2"/>
    </font>
    <font>
      <b/>
      <sz val="18"/>
      <color rgb="FF000000"/>
      <name val="Arial"/>
      <family val="2"/>
    </font>
    <font>
      <b/>
      <sz val="11"/>
      <color rgb="FF000000"/>
      <name val="한컴바탕"/>
      <family val="1"/>
      <charset val="129"/>
    </font>
    <font>
      <sz val="11"/>
      <color rgb="FF000000"/>
      <name val="HY신명조"/>
      <family val="1"/>
      <charset val="129"/>
    </font>
    <font>
      <b/>
      <sz val="16"/>
      <color rgb="FF0000FF"/>
      <name val="돋움체"/>
      <family val="3"/>
      <charset val="129"/>
    </font>
    <font>
      <sz val="10"/>
      <color rgb="FF000000"/>
      <name val="바탕체"/>
      <family val="1"/>
      <charset val="129"/>
    </font>
    <font>
      <sz val="12"/>
      <color rgb="FF000000"/>
      <name val="돋움"/>
      <family val="3"/>
      <charset val="129"/>
    </font>
    <font>
      <sz val="11"/>
      <color rgb="FF000000"/>
      <name val="맑은 고딕"/>
      <family val="3"/>
      <charset val="129"/>
    </font>
    <font>
      <sz val="12"/>
      <color indexed="8"/>
      <name val="바탕체"/>
      <family val="1"/>
      <charset val="129"/>
    </font>
    <font>
      <b/>
      <sz val="1"/>
      <color indexed="8"/>
      <name val="한컴바탕"/>
      <family val="1"/>
      <charset val="129"/>
    </font>
    <font>
      <sz val="1"/>
      <color indexed="8"/>
      <name val="한컴바탕"/>
      <family val="1"/>
      <charset val="129"/>
    </font>
    <font>
      <u/>
      <sz val="11"/>
      <color indexed="20"/>
      <name val="돋움"/>
      <family val="3"/>
      <charset val="129"/>
    </font>
    <font>
      <sz val="11"/>
      <color indexed="8"/>
      <name val="굴림체"/>
      <family val="3"/>
      <charset val="129"/>
    </font>
    <font>
      <b/>
      <sz val="14"/>
      <color indexed="8"/>
      <name val="바탕"/>
      <family val="1"/>
      <charset val="129"/>
    </font>
    <font>
      <b/>
      <sz val="12"/>
      <color indexed="8"/>
      <name val="돋움"/>
      <family val="3"/>
      <charset val="129"/>
    </font>
    <font>
      <b/>
      <sz val="16"/>
      <color indexed="8"/>
      <name val="바탕"/>
      <family val="1"/>
      <charset val="129"/>
    </font>
    <font>
      <sz val="8"/>
      <color indexed="8"/>
      <name val="바탕체"/>
      <family val="1"/>
      <charset val="129"/>
    </font>
    <font>
      <b/>
      <sz val="13"/>
      <name val="맑은 고딕"/>
      <family val="3"/>
      <charset val="129"/>
      <scheme val="minor"/>
    </font>
    <font>
      <b/>
      <sz val="11"/>
      <name val="맑은 고딕"/>
      <family val="3"/>
      <charset val="129"/>
      <scheme val="minor"/>
    </font>
    <font>
      <sz val="11"/>
      <name val="맑은 고딕"/>
      <family val="3"/>
      <charset val="129"/>
      <scheme val="minor"/>
    </font>
    <font>
      <sz val="8"/>
      <name val="맑은 고딕"/>
      <family val="3"/>
      <charset val="129"/>
      <scheme val="minor"/>
    </font>
    <font>
      <sz val="8"/>
      <color indexed="8"/>
      <name val="맑은 고딕"/>
      <family val="3"/>
      <charset val="129"/>
      <scheme val="minor"/>
    </font>
    <font>
      <sz val="9"/>
      <name val="맑은 고딕"/>
      <family val="3"/>
      <charset val="129"/>
      <scheme val="minor"/>
    </font>
    <font>
      <sz val="9"/>
      <color indexed="8"/>
      <name val="맑은 고딕"/>
      <family val="3"/>
      <charset val="129"/>
      <scheme val="minor"/>
    </font>
    <font>
      <sz val="10"/>
      <color theme="1"/>
      <name val="맑은 고딕"/>
      <family val="3"/>
      <charset val="129"/>
      <scheme val="minor"/>
    </font>
    <font>
      <sz val="10"/>
      <color rgb="FFFF0000"/>
      <name val="맑은 고딕"/>
      <family val="3"/>
      <charset val="129"/>
      <scheme val="minor"/>
    </font>
    <font>
      <sz val="11"/>
      <color rgb="FFFF0000"/>
      <name val="맑은 고딕"/>
      <family val="3"/>
      <charset val="129"/>
      <scheme val="minor"/>
    </font>
    <font>
      <b/>
      <sz val="14"/>
      <name val="맑은 고딕"/>
      <family val="3"/>
      <charset val="129"/>
      <scheme val="minor"/>
    </font>
    <font>
      <b/>
      <sz val="10"/>
      <name val="맑은 고딕"/>
      <family val="3"/>
      <charset val="129"/>
      <scheme val="minor"/>
    </font>
    <font>
      <b/>
      <sz val="8"/>
      <name val="맑은 고딕"/>
      <family val="3"/>
      <charset val="129"/>
      <scheme val="minor"/>
    </font>
    <font>
      <sz val="12"/>
      <name val="맑은 고딕"/>
      <family val="3"/>
      <charset val="129"/>
      <scheme val="minor"/>
    </font>
    <font>
      <sz val="10"/>
      <color indexed="8"/>
      <name val="맑은 고딕"/>
      <family val="3"/>
      <charset val="129"/>
      <scheme val="minor"/>
    </font>
    <font>
      <b/>
      <sz val="10"/>
      <color indexed="8"/>
      <name val="맑은 고딕"/>
      <family val="3"/>
      <charset val="129"/>
      <scheme val="minor"/>
    </font>
    <font>
      <sz val="12"/>
      <color theme="1"/>
      <name val="맑은 고딕"/>
      <family val="3"/>
      <charset val="129"/>
      <scheme val="minor"/>
    </font>
    <font>
      <sz val="8"/>
      <color theme="1"/>
      <name val="맑은 고딕"/>
      <family val="3"/>
      <charset val="129"/>
      <scheme val="minor"/>
    </font>
    <font>
      <sz val="7"/>
      <name val="맑은 고딕"/>
      <family val="3"/>
      <charset val="129"/>
      <scheme val="minor"/>
    </font>
    <font>
      <b/>
      <sz val="14"/>
      <color indexed="8"/>
      <name val="맑은 고딕"/>
      <family val="3"/>
      <charset val="129"/>
      <scheme val="minor"/>
    </font>
    <font>
      <b/>
      <sz val="8"/>
      <color theme="1"/>
      <name val="맑은 고딕"/>
      <family val="3"/>
      <charset val="129"/>
      <scheme val="minor"/>
    </font>
    <font>
      <sz val="9"/>
      <color theme="1"/>
      <name val="맑은 고딕"/>
      <family val="3"/>
      <charset val="129"/>
      <scheme val="minor"/>
    </font>
    <font>
      <sz val="7"/>
      <color theme="1"/>
      <name val="맑은 고딕"/>
      <family val="3"/>
      <charset val="129"/>
      <scheme val="minor"/>
    </font>
    <font>
      <b/>
      <sz val="11"/>
      <color rgb="FFFF0000"/>
      <name val="맑은 고딕"/>
      <family val="3"/>
      <charset val="129"/>
      <scheme val="minor"/>
    </font>
    <font>
      <b/>
      <sz val="8"/>
      <color rgb="FFFF0000"/>
      <name val="맑은 고딕"/>
      <family val="3"/>
      <charset val="129"/>
      <scheme val="minor"/>
    </font>
    <font>
      <sz val="8"/>
      <color rgb="FFFF0000"/>
      <name val="맑은 고딕"/>
      <family val="3"/>
      <charset val="129"/>
      <scheme val="minor"/>
    </font>
    <font>
      <sz val="11"/>
      <color rgb="FFFF0000"/>
      <name val="맑은 고딕"/>
      <family val="3"/>
      <charset val="129"/>
    </font>
    <font>
      <sz val="9"/>
      <color rgb="FFFF0000"/>
      <name val="맑은 고딕"/>
      <family val="3"/>
      <charset val="129"/>
    </font>
    <font>
      <b/>
      <sz val="9"/>
      <name val="맑은 고딕"/>
      <family val="3"/>
      <charset val="129"/>
      <scheme val="minor"/>
    </font>
    <font>
      <b/>
      <sz val="9"/>
      <name val="맑은 고딕"/>
      <family val="3"/>
      <charset val="129"/>
    </font>
    <font>
      <sz val="11"/>
      <name val="맑은 고딕"/>
      <family val="3"/>
      <charset val="129"/>
    </font>
    <font>
      <sz val="10"/>
      <name val="맑은 고딕"/>
      <family val="3"/>
      <charset val="129"/>
    </font>
    <font>
      <sz val="9"/>
      <name val="맑은 고딕"/>
      <family val="3"/>
      <charset val="129"/>
    </font>
    <font>
      <sz val="9"/>
      <color rgb="FF000000"/>
      <name val="맑은 고딕"/>
      <family val="3"/>
      <charset val="129"/>
    </font>
    <font>
      <sz val="10"/>
      <name val="HY중고딕"/>
      <family val="1"/>
      <charset val="129"/>
    </font>
    <font>
      <sz val="9"/>
      <name val="굴림"/>
      <family val="3"/>
      <charset val="129"/>
    </font>
    <font>
      <vertAlign val="superscript"/>
      <sz val="9"/>
      <name val="굴림"/>
      <family val="3"/>
      <charset val="129"/>
    </font>
    <font>
      <sz val="10"/>
      <name val="돋움체"/>
      <family val="3"/>
      <charset val="129"/>
    </font>
    <font>
      <sz val="8"/>
      <name val="바탕"/>
      <family val="1"/>
      <charset val="129"/>
    </font>
    <font>
      <b/>
      <sz val="10"/>
      <name val="HY중고딕"/>
      <family val="1"/>
      <charset val="129"/>
    </font>
    <font>
      <sz val="14"/>
      <color theme="1"/>
      <name val="맑은 고딕"/>
      <family val="3"/>
      <charset val="129"/>
      <scheme val="minor"/>
    </font>
    <font>
      <sz val="20"/>
      <color theme="1"/>
      <name val="맑은 고딕"/>
      <family val="3"/>
      <charset val="129"/>
      <scheme val="minor"/>
    </font>
    <font>
      <b/>
      <sz val="10"/>
      <color theme="1"/>
      <name val="맑은 고딕"/>
      <family val="3"/>
      <charset val="129"/>
      <scheme val="minor"/>
    </font>
    <font>
      <sz val="10"/>
      <name val="Arial Narrow"/>
      <family val="2"/>
    </font>
    <font>
      <sz val="10"/>
      <name val="굴림"/>
      <family val="3"/>
      <charset val="129"/>
    </font>
    <font>
      <sz val="10"/>
      <name val="돋움"/>
      <family val="3"/>
      <charset val="129"/>
    </font>
    <font>
      <b/>
      <sz val="10"/>
      <name val="굴림"/>
      <family val="3"/>
      <charset val="129"/>
    </font>
    <font>
      <sz val="11"/>
      <name val="굴림"/>
      <family val="3"/>
      <charset val="129"/>
    </font>
    <font>
      <b/>
      <sz val="11"/>
      <name val="굴림"/>
      <family val="3"/>
      <charset val="129"/>
    </font>
    <font>
      <b/>
      <sz val="16"/>
      <name val="맑은 고딕"/>
      <family val="3"/>
      <charset val="129"/>
      <scheme val="minor"/>
    </font>
    <font>
      <sz val="14"/>
      <name val="맑은 고딕"/>
      <family val="3"/>
      <charset val="129"/>
      <scheme val="minor"/>
    </font>
    <font>
      <sz val="9"/>
      <color indexed="8"/>
      <name val="맑은 고딕"/>
      <family val="3"/>
      <charset val="129"/>
    </font>
    <font>
      <b/>
      <sz val="11"/>
      <color theme="1"/>
      <name val="맑은 고딕"/>
      <family val="3"/>
      <charset val="129"/>
      <scheme val="minor"/>
    </font>
    <font>
      <b/>
      <sz val="9"/>
      <color rgb="FF000000"/>
      <name val="맑은 고딕"/>
      <family val="3"/>
      <charset val="129"/>
    </font>
  </fonts>
  <fills count="53">
    <fill>
      <patternFill patternType="none"/>
    </fill>
    <fill>
      <patternFill patternType="gray125"/>
    </fill>
    <fill>
      <patternFill patternType="solid">
        <fgColor indexed="9"/>
        <bgColor indexed="64"/>
      </patternFill>
    </fill>
    <fill>
      <patternFill patternType="solid">
        <fgColor indexed="27"/>
        <bgColor indexed="64"/>
      </patternFill>
    </fill>
    <fill>
      <patternFill patternType="solid">
        <fgColor indexed="22"/>
        <bgColor indexed="64"/>
      </patternFill>
    </fill>
    <fill>
      <patternFill patternType="solid">
        <fgColor indexed="26"/>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44"/>
        <bgColor indexed="64"/>
      </patternFill>
    </fill>
    <fill>
      <patternFill patternType="solid">
        <fgColor indexed="29"/>
        <bgColor indexed="64"/>
      </patternFill>
    </fill>
    <fill>
      <patternFill patternType="solid">
        <fgColor indexed="47"/>
        <bgColor indexed="64"/>
      </patternFill>
    </fill>
    <fill>
      <patternFill patternType="solid">
        <fgColor indexed="43"/>
        <bgColor indexed="64"/>
      </patternFill>
    </fill>
    <fill>
      <patternFill patternType="solid">
        <fgColor indexed="45"/>
        <bgColor indexed="64"/>
      </patternFill>
    </fill>
    <fill>
      <patternFill patternType="solid">
        <fgColor indexed="53"/>
        <bgColor indexed="64"/>
      </patternFill>
    </fill>
    <fill>
      <patternFill patternType="solid">
        <fgColor indexed="51"/>
        <bgColor indexed="64"/>
      </patternFill>
    </fill>
    <fill>
      <patternFill patternType="solid">
        <fgColor indexed="56"/>
        <bgColor indexed="64"/>
      </patternFill>
    </fill>
    <fill>
      <patternFill patternType="solid">
        <fgColor indexed="54"/>
        <bgColor indexed="64"/>
      </patternFill>
    </fill>
    <fill>
      <patternFill patternType="solid">
        <fgColor indexed="49"/>
        <bgColor indexed="64"/>
      </patternFill>
    </fill>
    <fill>
      <patternFill patternType="solid">
        <fgColor indexed="10"/>
        <bgColor indexed="64"/>
      </patternFill>
    </fill>
    <fill>
      <patternFill patternType="solid">
        <fgColor indexed="46"/>
        <bgColor indexed="64"/>
      </patternFill>
    </fill>
    <fill>
      <patternFill patternType="solid">
        <fgColor indexed="55"/>
        <bgColor indexed="64"/>
      </patternFill>
    </fill>
    <fill>
      <patternFill patternType="solid">
        <fgColor rgb="FFC0C0C0"/>
        <bgColor indexed="64"/>
      </patternFill>
    </fill>
    <fill>
      <patternFill patternType="solid">
        <fgColor rgb="FFFFFFCC"/>
        <bgColor indexed="64"/>
      </patternFill>
    </fill>
    <fill>
      <patternFill patternType="solid">
        <fgColor indexed="31"/>
        <bgColor indexed="64"/>
      </patternFill>
    </fill>
    <fill>
      <patternFill patternType="solid">
        <fgColor indexed="42"/>
        <bgColor indexed="64"/>
      </patternFill>
    </fill>
    <fill>
      <patternFill patternType="solid">
        <fgColor indexed="11"/>
        <bgColor indexed="64"/>
      </patternFill>
    </fill>
    <fill>
      <patternFill patternType="solid">
        <fgColor indexed="30"/>
        <bgColor indexed="64"/>
      </patternFill>
    </fill>
    <fill>
      <patternFill patternType="solid">
        <fgColor indexed="20"/>
        <bgColor indexed="64"/>
      </patternFill>
    </fill>
    <fill>
      <patternFill patternType="solid">
        <fgColor indexed="52"/>
        <bgColor indexed="64"/>
      </patternFill>
    </fill>
    <fill>
      <patternFill patternType="solid">
        <fgColor indexed="62"/>
        <bgColor indexed="64"/>
      </patternFill>
    </fill>
    <fill>
      <patternFill patternType="solid">
        <fgColor indexed="57"/>
        <bgColor indexed="64"/>
      </patternFill>
    </fill>
    <fill>
      <patternFill patternType="solid">
        <fgColor theme="0"/>
        <bgColor indexed="64"/>
      </patternFill>
    </fill>
  </fills>
  <borders count="121">
    <border>
      <left/>
      <right/>
      <top/>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thin">
        <color indexed="64"/>
      </right>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double">
        <color indexed="64"/>
      </left>
      <right/>
      <top style="medium">
        <color indexed="64"/>
      </top>
      <bottom style="thin">
        <color indexed="64"/>
      </bottom>
      <diagonal/>
    </border>
    <border>
      <left style="double">
        <color indexed="64"/>
      </left>
      <right style="thin">
        <color indexed="64"/>
      </right>
      <top style="thin">
        <color indexed="64"/>
      </top>
      <bottom/>
      <diagonal/>
    </border>
    <border>
      <left style="thin">
        <color indexed="64"/>
      </left>
      <right/>
      <top style="medium">
        <color indexed="64"/>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thin">
        <color indexed="8"/>
      </left>
      <right/>
      <top style="thin">
        <color indexed="8"/>
      </top>
      <bottom/>
      <diagonal/>
    </border>
    <border>
      <left style="thin">
        <color indexed="8"/>
      </left>
      <right style="medium">
        <color indexed="64"/>
      </right>
      <top style="thin">
        <color indexed="8"/>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double">
        <color indexed="64"/>
      </top>
      <bottom/>
      <diagonal/>
    </border>
    <border>
      <left/>
      <right/>
      <top style="thin">
        <color indexed="64"/>
      </top>
      <bottom style="double">
        <color indexed="64"/>
      </bottom>
      <diagonal/>
    </border>
    <border>
      <left style="thin">
        <color indexed="64"/>
      </left>
      <right style="hair">
        <color indexed="64"/>
      </right>
      <top style="hair">
        <color indexed="64"/>
      </top>
      <bottom style="hair">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double">
        <color indexed="10"/>
      </bottom>
      <diagonal/>
    </border>
    <border>
      <left/>
      <right/>
      <top style="thin">
        <color indexed="56"/>
      </top>
      <bottom style="double">
        <color indexed="56"/>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style="thin">
        <color indexed="64"/>
      </right>
      <top/>
      <bottom style="medium">
        <color indexed="64"/>
      </bottom>
      <diagonal/>
    </border>
    <border>
      <left style="double">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hair">
        <color indexed="64"/>
      </right>
      <top/>
      <bottom style="hair">
        <color indexed="64"/>
      </bottom>
      <diagonal/>
    </border>
    <border>
      <left/>
      <right style="medium">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medium">
        <color auto="1"/>
      </bottom>
      <diagonal/>
    </border>
    <border>
      <left style="medium">
        <color indexed="64"/>
      </left>
      <right style="thin">
        <color indexed="64"/>
      </right>
      <top style="medium">
        <color indexed="64"/>
      </top>
      <bottom style="hair">
        <color indexed="64"/>
      </bottom>
      <diagonal/>
    </border>
    <border>
      <left style="thin">
        <color indexed="64"/>
      </left>
      <right style="hair">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hair">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bottom style="double">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medium">
        <color indexed="64"/>
      </bottom>
      <diagonal/>
    </border>
    <border>
      <left style="medium">
        <color indexed="64"/>
      </left>
      <right style="hair">
        <color indexed="64"/>
      </right>
      <top style="medium">
        <color indexed="64"/>
      </top>
      <bottom/>
      <diagonal/>
    </border>
    <border>
      <left style="hair">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s>
  <cellStyleXfs count="2876">
    <xf numFmtId="0" fontId="0" fillId="0" borderId="0"/>
    <xf numFmtId="41" fontId="5" fillId="0" borderId="0" applyFont="0" applyFill="0" applyBorder="0" applyAlignment="0" applyProtection="0"/>
    <xf numFmtId="0" fontId="9" fillId="0" borderId="0" applyNumberFormat="0" applyFill="0" applyBorder="0" applyAlignment="0" applyProtection="0"/>
    <xf numFmtId="0" fontId="10" fillId="0" borderId="0"/>
    <xf numFmtId="0" fontId="10" fillId="0" borderId="0" applyFont="0" applyFill="0" applyBorder="0" applyAlignment="0" applyProtection="0"/>
    <xf numFmtId="0" fontId="10" fillId="0" borderId="0" applyFont="0" applyFill="0" applyBorder="0" applyAlignment="0" applyProtection="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176" fontId="11" fillId="0" borderId="0"/>
    <xf numFmtId="0" fontId="12" fillId="0" borderId="0"/>
    <xf numFmtId="41" fontId="13" fillId="0" borderId="0" applyFont="0" applyFill="0" applyBorder="0" applyAlignment="0" applyProtection="0">
      <alignment vertical="center"/>
    </xf>
    <xf numFmtId="0" fontId="10" fillId="0" borderId="0"/>
    <xf numFmtId="0" fontId="15" fillId="0" borderId="0"/>
    <xf numFmtId="0" fontId="16" fillId="0" borderId="0"/>
    <xf numFmtId="0" fontId="10" fillId="0" borderId="0" applyFont="0" applyFill="0" applyBorder="0" applyAlignment="0" applyProtection="0"/>
    <xf numFmtId="0" fontId="1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38" fontId="17" fillId="4" borderId="0" applyNumberFormat="0" applyBorder="0" applyAlignment="0" applyProtection="0"/>
    <xf numFmtId="0" fontId="18" fillId="0" borderId="0">
      <alignment horizontal="left"/>
    </xf>
    <xf numFmtId="0" fontId="19" fillId="0" borderId="17" applyNumberFormat="0" applyAlignment="0" applyProtection="0">
      <alignment horizontal="left" vertical="center"/>
    </xf>
    <xf numFmtId="0" fontId="19" fillId="0" borderId="18">
      <alignment horizontal="left" vertical="center"/>
    </xf>
    <xf numFmtId="10" fontId="17" fillId="5" borderId="14" applyNumberFormat="0" applyBorder="0" applyAlignment="0" applyProtection="0"/>
    <xf numFmtId="0" fontId="20" fillId="0" borderId="1"/>
    <xf numFmtId="177" fontId="5" fillId="0" borderId="0"/>
    <xf numFmtId="0" fontId="10" fillId="0" borderId="0"/>
    <xf numFmtId="0" fontId="10" fillId="0" borderId="0" applyFont="0" applyFill="0" applyBorder="0" applyAlignment="0" applyProtection="0"/>
    <xf numFmtId="0" fontId="10" fillId="0" borderId="0" applyFont="0" applyFill="0" applyBorder="0" applyAlignment="0" applyProtection="0"/>
    <xf numFmtId="10" fontId="10" fillId="0" borderId="0" applyFont="0" applyFill="0" applyBorder="0" applyAlignment="0" applyProtection="0"/>
    <xf numFmtId="0" fontId="20" fillId="0" borderId="0"/>
    <xf numFmtId="0" fontId="21" fillId="0" borderId="0">
      <alignment vertical="center"/>
    </xf>
    <xf numFmtId="41" fontId="5" fillId="0" borderId="0" applyNumberFormat="0" applyFont="0" applyFill="0" applyBorder="0" applyAlignment="0" applyProtection="0">
      <alignment vertical="center"/>
    </xf>
    <xf numFmtId="0" fontId="5" fillId="0" borderId="0">
      <alignment vertical="center"/>
    </xf>
    <xf numFmtId="0" fontId="13" fillId="0" borderId="0">
      <alignment vertical="center"/>
    </xf>
    <xf numFmtId="0" fontId="11" fillId="0" borderId="0"/>
    <xf numFmtId="0" fontId="11" fillId="0" borderId="0"/>
    <xf numFmtId="0" fontId="11" fillId="0" borderId="0"/>
    <xf numFmtId="0" fontId="11" fillId="0" borderId="0"/>
    <xf numFmtId="0" fontId="11" fillId="0" borderId="0"/>
    <xf numFmtId="0" fontId="24" fillId="0" borderId="0"/>
    <xf numFmtId="0" fontId="24" fillId="0" borderId="0"/>
    <xf numFmtId="0" fontId="10" fillId="0" borderId="0" applyNumberFormat="0" applyFill="0" applyBorder="0" applyAlignment="0" applyProtection="0"/>
    <xf numFmtId="0" fontId="25" fillId="0" borderId="0"/>
    <xf numFmtId="0" fontId="23" fillId="7" borderId="0" applyNumberFormat="0" applyBorder="0" applyAlignment="0" applyProtection="0">
      <alignment vertical="center"/>
    </xf>
    <xf numFmtId="0" fontId="13" fillId="7"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13" fillId="8" borderId="0" applyNumberFormat="0" applyBorder="0" applyAlignment="0" applyProtection="0">
      <alignment vertical="center"/>
    </xf>
    <xf numFmtId="0" fontId="23" fillId="8" borderId="0" applyNumberFormat="0" applyBorder="0" applyAlignment="0" applyProtection="0">
      <alignment vertical="center"/>
    </xf>
    <xf numFmtId="0" fontId="23" fillId="9" borderId="0" applyNumberFormat="0" applyBorder="0" applyAlignment="0" applyProtection="0">
      <alignment vertical="center"/>
    </xf>
    <xf numFmtId="0" fontId="13" fillId="9" borderId="0" applyNumberFormat="0" applyBorder="0" applyAlignment="0" applyProtection="0">
      <alignment vertical="center"/>
    </xf>
    <xf numFmtId="0" fontId="23" fillId="9" borderId="0" applyNumberFormat="0" applyBorder="0" applyAlignment="0" applyProtection="0">
      <alignment vertical="center"/>
    </xf>
    <xf numFmtId="0" fontId="23" fillId="10" borderId="0" applyNumberFormat="0" applyBorder="0" applyAlignment="0" applyProtection="0">
      <alignment vertical="center"/>
    </xf>
    <xf numFmtId="0" fontId="13" fillId="10"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13" fillId="11"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13" fillId="12" borderId="0" applyNumberFormat="0" applyBorder="0" applyAlignment="0" applyProtection="0">
      <alignment vertical="center"/>
    </xf>
    <xf numFmtId="0" fontId="23" fillId="12"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1" borderId="0" applyNumberFormat="0" applyBorder="0" applyAlignment="0" applyProtection="0">
      <alignment vertical="center"/>
    </xf>
    <xf numFmtId="0" fontId="13" fillId="12" borderId="0" applyNumberFormat="0" applyBorder="0" applyAlignment="0" applyProtection="0">
      <alignment vertical="center"/>
    </xf>
    <xf numFmtId="0" fontId="23" fillId="13" borderId="0" applyNumberFormat="0" applyBorder="0" applyAlignment="0" applyProtection="0">
      <alignment vertical="center"/>
    </xf>
    <xf numFmtId="0" fontId="13" fillId="13"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13" fillId="14"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13" fillId="15" borderId="0" applyNumberFormat="0" applyBorder="0" applyAlignment="0" applyProtection="0">
      <alignment vertical="center"/>
    </xf>
    <xf numFmtId="0" fontId="23" fillId="15" borderId="0" applyNumberFormat="0" applyBorder="0" applyAlignment="0" applyProtection="0">
      <alignment vertical="center"/>
    </xf>
    <xf numFmtId="0" fontId="23" fillId="10" borderId="0" applyNumberFormat="0" applyBorder="0" applyAlignment="0" applyProtection="0">
      <alignment vertical="center"/>
    </xf>
    <xf numFmtId="0" fontId="13" fillId="10" borderId="0" applyNumberFormat="0" applyBorder="0" applyAlignment="0" applyProtection="0">
      <alignment vertical="center"/>
    </xf>
    <xf numFmtId="0" fontId="23" fillId="10" borderId="0" applyNumberFormat="0" applyBorder="0" applyAlignment="0" applyProtection="0">
      <alignment vertical="center"/>
    </xf>
    <xf numFmtId="0" fontId="23" fillId="13" borderId="0" applyNumberFormat="0" applyBorder="0" applyAlignment="0" applyProtection="0">
      <alignment vertical="center"/>
    </xf>
    <xf numFmtId="0" fontId="13" fillId="13" borderId="0" applyNumberFormat="0" applyBorder="0" applyAlignment="0" applyProtection="0">
      <alignment vertical="center"/>
    </xf>
    <xf numFmtId="0" fontId="23" fillId="13" borderId="0" applyNumberFormat="0" applyBorder="0" applyAlignment="0" applyProtection="0">
      <alignment vertical="center"/>
    </xf>
    <xf numFmtId="0" fontId="23" fillId="16" borderId="0" applyNumberFormat="0" applyBorder="0" applyAlignment="0" applyProtection="0">
      <alignment vertical="center"/>
    </xf>
    <xf numFmtId="0" fontId="13" fillId="16" borderId="0" applyNumberFormat="0" applyBorder="0" applyAlignment="0" applyProtection="0">
      <alignment vertical="center"/>
    </xf>
    <xf numFmtId="0" fontId="23" fillId="16"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6" borderId="0" applyNumberFormat="0" applyBorder="0" applyAlignment="0" applyProtection="0">
      <alignment vertical="center"/>
    </xf>
    <xf numFmtId="0" fontId="26" fillId="17" borderId="0" applyNumberFormat="0" applyBorder="0" applyAlignment="0" applyProtection="0">
      <alignment vertical="center"/>
    </xf>
    <xf numFmtId="0" fontId="27" fillId="17" borderId="0" applyNumberFormat="0" applyBorder="0" applyAlignment="0" applyProtection="0">
      <alignment vertical="center"/>
    </xf>
    <xf numFmtId="0" fontId="26" fillId="17" borderId="0" applyNumberFormat="0" applyBorder="0" applyAlignment="0" applyProtection="0">
      <alignment vertical="center"/>
    </xf>
    <xf numFmtId="0" fontId="26" fillId="14" borderId="0" applyNumberFormat="0" applyBorder="0" applyAlignment="0" applyProtection="0">
      <alignment vertical="center"/>
    </xf>
    <xf numFmtId="0" fontId="27" fillId="14"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5" borderId="0" applyNumberFormat="0" applyBorder="0" applyAlignment="0" applyProtection="0">
      <alignment vertical="center"/>
    </xf>
    <xf numFmtId="0" fontId="26" fillId="15" borderId="0" applyNumberFormat="0" applyBorder="0" applyAlignment="0" applyProtection="0">
      <alignment vertical="center"/>
    </xf>
    <xf numFmtId="0" fontId="26" fillId="18" borderId="0" applyNumberFormat="0" applyBorder="0" applyAlignment="0" applyProtection="0">
      <alignment vertical="center"/>
    </xf>
    <xf numFmtId="0" fontId="27" fillId="18"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19"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7" fillId="20" borderId="0" applyNumberFormat="0" applyBorder="0" applyAlignment="0" applyProtection="0">
      <alignment vertical="center"/>
    </xf>
    <xf numFmtId="0" fontId="26" fillId="20" borderId="0" applyNumberFormat="0" applyBorder="0" applyAlignment="0" applyProtection="0">
      <alignment vertical="center"/>
    </xf>
    <xf numFmtId="0" fontId="27" fillId="17"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7" fillId="21"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2"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3" borderId="0" applyNumberFormat="0" applyBorder="0" applyAlignment="0" applyProtection="0">
      <alignment vertical="center"/>
    </xf>
    <xf numFmtId="0" fontId="26" fillId="23" borderId="0" applyNumberFormat="0" applyBorder="0" applyAlignment="0" applyProtection="0">
      <alignment vertical="center"/>
    </xf>
    <xf numFmtId="0" fontId="26" fillId="18" borderId="0" applyNumberFormat="0" applyBorder="0" applyAlignment="0" applyProtection="0">
      <alignment vertical="center"/>
    </xf>
    <xf numFmtId="0" fontId="27" fillId="18"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19" borderId="0" applyNumberFormat="0" applyBorder="0" applyAlignment="0" applyProtection="0">
      <alignment vertical="center"/>
    </xf>
    <xf numFmtId="0" fontId="26" fillId="19" borderId="0" applyNumberFormat="0" applyBorder="0" applyAlignment="0" applyProtection="0">
      <alignment vertical="center"/>
    </xf>
    <xf numFmtId="0" fontId="26" fillId="24" borderId="0" applyNumberFormat="0" applyBorder="0" applyAlignment="0" applyProtection="0">
      <alignment vertical="center"/>
    </xf>
    <xf numFmtId="0" fontId="27" fillId="24" borderId="0" applyNumberFormat="0" applyBorder="0" applyAlignment="0" applyProtection="0">
      <alignment vertical="center"/>
    </xf>
    <xf numFmtId="0" fontId="26" fillId="24"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25" borderId="43" applyNumberFormat="0" applyAlignment="0" applyProtection="0">
      <alignment vertical="center"/>
    </xf>
    <xf numFmtId="0" fontId="31" fillId="25" borderId="43" applyNumberFormat="0" applyAlignment="0" applyProtection="0">
      <alignment vertical="center"/>
    </xf>
    <xf numFmtId="0" fontId="30" fillId="25" borderId="43" applyNumberFormat="0" applyAlignment="0" applyProtection="0">
      <alignment vertical="center"/>
    </xf>
    <xf numFmtId="185" fontId="11" fillId="0" borderId="0">
      <protection locked="0"/>
    </xf>
    <xf numFmtId="0" fontId="32" fillId="0" borderId="0">
      <protection locked="0"/>
    </xf>
    <xf numFmtId="0" fontId="32" fillId="0" borderId="0">
      <protection locked="0"/>
    </xf>
    <xf numFmtId="0" fontId="33" fillId="0" borderId="0" applyFill="0" applyBorder="0" applyProtection="0">
      <alignment horizontal="left" shrinkToFit="1"/>
    </xf>
    <xf numFmtId="0" fontId="34" fillId="8" borderId="0" applyNumberFormat="0" applyBorder="0" applyAlignment="0" applyProtection="0">
      <alignment vertical="center"/>
    </xf>
    <xf numFmtId="0" fontId="35" fillId="8" borderId="0" applyNumberFormat="0" applyBorder="0" applyAlignment="0" applyProtection="0">
      <alignment vertical="center"/>
    </xf>
    <xf numFmtId="0" fontId="34" fillId="8" borderId="0" applyNumberFormat="0" applyBorder="0" applyAlignment="0" applyProtection="0">
      <alignment vertical="center"/>
    </xf>
    <xf numFmtId="0" fontId="36" fillId="0" borderId="0">
      <protection locked="0"/>
    </xf>
    <xf numFmtId="0" fontId="36" fillId="0" borderId="0">
      <protection locked="0"/>
    </xf>
    <xf numFmtId="40" fontId="37" fillId="0" borderId="0" applyFont="0" applyFill="0" applyBorder="0" applyAlignment="0" applyProtection="0"/>
    <xf numFmtId="38" fontId="37" fillId="0" borderId="0" applyFont="0" applyFill="0" applyBorder="0" applyAlignment="0" applyProtection="0"/>
    <xf numFmtId="0" fontId="5" fillId="26" borderId="44" applyNumberFormat="0" applyFont="0" applyAlignment="0" applyProtection="0">
      <alignment vertical="center"/>
    </xf>
    <xf numFmtId="0" fontId="13" fillId="26" borderId="44" applyNumberFormat="0" applyFont="0" applyAlignment="0" applyProtection="0">
      <alignment vertical="center"/>
    </xf>
    <xf numFmtId="0" fontId="5" fillId="26" borderId="44" applyNumberFormat="0" applyFont="0" applyAlignment="0" applyProtection="0">
      <alignment vertical="center"/>
    </xf>
    <xf numFmtId="0" fontId="11" fillId="26" borderId="44" applyNumberFormat="0" applyFont="0" applyAlignment="0" applyProtection="0">
      <alignment vertical="center"/>
    </xf>
    <xf numFmtId="0" fontId="37" fillId="0" borderId="0" applyFont="0" applyFill="0" applyBorder="0" applyAlignment="0" applyProtection="0"/>
    <xf numFmtId="0" fontId="37" fillId="0" borderId="0" applyFont="0" applyFill="0" applyBorder="0" applyAlignment="0" applyProtection="0"/>
    <xf numFmtId="0" fontId="38" fillId="0" borderId="0">
      <alignment vertical="center"/>
    </xf>
    <xf numFmtId="9" fontId="5" fillId="0" borderId="0" applyFont="0" applyFill="0" applyBorder="0" applyAlignment="0" applyProtection="0"/>
    <xf numFmtId="0" fontId="39" fillId="27" borderId="0" applyNumberFormat="0" applyBorder="0" applyAlignment="0" applyProtection="0">
      <alignment vertical="center"/>
    </xf>
    <xf numFmtId="0" fontId="40" fillId="27" borderId="0" applyNumberFormat="0" applyBorder="0" applyAlignment="0" applyProtection="0">
      <alignment vertical="center"/>
    </xf>
    <xf numFmtId="0" fontId="39" fillId="27" borderId="0" applyNumberFormat="0" applyBorder="0" applyAlignment="0" applyProtection="0">
      <alignment vertical="center"/>
    </xf>
    <xf numFmtId="0" fontId="7" fillId="0" borderId="0">
      <alignment horizontal="center" vertical="center"/>
    </xf>
    <xf numFmtId="0" fontId="8" fillId="0" borderId="0">
      <alignment horizontal="center"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3" fillId="28" borderId="45" applyNumberFormat="0" applyAlignment="0" applyProtection="0">
      <alignment vertical="center"/>
    </xf>
    <xf numFmtId="0" fontId="44" fillId="28" borderId="45" applyNumberFormat="0" applyAlignment="0" applyProtection="0">
      <alignment vertical="center"/>
    </xf>
    <xf numFmtId="0" fontId="43" fillId="28" borderId="45" applyNumberFormat="0" applyAlignment="0" applyProtection="0">
      <alignment vertical="center"/>
    </xf>
    <xf numFmtId="186" fontId="10" fillId="0" borderId="0">
      <alignment vertical="center"/>
    </xf>
    <xf numFmtId="41" fontId="5" fillId="0" borderId="0" applyFont="0" applyFill="0" applyBorder="0" applyAlignment="0" applyProtection="0">
      <alignment vertical="center"/>
    </xf>
    <xf numFmtId="41" fontId="45" fillId="0" borderId="0" applyFont="0" applyFill="0" applyBorder="0" applyAlignment="0" applyProtection="0">
      <alignment vertical="center"/>
    </xf>
    <xf numFmtId="0" fontId="11" fillId="0" borderId="0" applyFont="0" applyFill="0" applyBorder="0" applyAlignment="0" applyProtection="0"/>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5"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xf numFmtId="41" fontId="13" fillId="0" borderId="0" applyFont="0" applyFill="0" applyBorder="0" applyAlignment="0" applyProtection="0">
      <alignment vertical="center"/>
    </xf>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0" fontId="46" fillId="0" borderId="0" applyFont="0" applyFill="0" applyBorder="0" applyAlignment="0" applyProtection="0"/>
    <xf numFmtId="0" fontId="47" fillId="0" borderId="46" applyNumberFormat="0" applyFill="0" applyAlignment="0" applyProtection="0">
      <alignment vertical="center"/>
    </xf>
    <xf numFmtId="0" fontId="48" fillId="0" borderId="46" applyNumberFormat="0" applyFill="0" applyAlignment="0" applyProtection="0">
      <alignment vertical="center"/>
    </xf>
    <xf numFmtId="0" fontId="47" fillId="0" borderId="46" applyNumberFormat="0" applyFill="0" applyAlignment="0" applyProtection="0">
      <alignment vertical="center"/>
    </xf>
    <xf numFmtId="0" fontId="49" fillId="0" borderId="47" applyNumberFormat="0" applyFill="0" applyAlignment="0" applyProtection="0">
      <alignment vertical="center"/>
    </xf>
    <xf numFmtId="0" fontId="50" fillId="0" borderId="47" applyNumberFormat="0" applyFill="0" applyAlignment="0" applyProtection="0">
      <alignment vertical="center"/>
    </xf>
    <xf numFmtId="0" fontId="49" fillId="0" borderId="47" applyNumberFormat="0" applyFill="0" applyAlignment="0" applyProtection="0">
      <alignment vertical="center"/>
    </xf>
    <xf numFmtId="0" fontId="51" fillId="12" borderId="43" applyNumberFormat="0" applyAlignment="0" applyProtection="0">
      <alignment vertical="center"/>
    </xf>
    <xf numFmtId="0" fontId="52" fillId="12" borderId="43" applyNumberFormat="0" applyAlignment="0" applyProtection="0">
      <alignment vertical="center"/>
    </xf>
    <xf numFmtId="0" fontId="51" fillId="12" borderId="43" applyNumberFormat="0" applyAlignment="0" applyProtection="0">
      <alignment vertical="center"/>
    </xf>
    <xf numFmtId="4" fontId="36" fillId="0" borderId="0">
      <protection locked="0"/>
    </xf>
    <xf numFmtId="187" fontId="11" fillId="0" borderId="0">
      <protection locked="0"/>
    </xf>
    <xf numFmtId="0" fontId="53" fillId="0" borderId="0">
      <alignment vertical="center"/>
    </xf>
    <xf numFmtId="0" fontId="54" fillId="0" borderId="48" applyNumberFormat="0" applyFill="0" applyAlignment="0" applyProtection="0">
      <alignment vertical="center"/>
    </xf>
    <xf numFmtId="0" fontId="55" fillId="0" borderId="48" applyNumberFormat="0" applyFill="0" applyAlignment="0" applyProtection="0">
      <alignment vertical="center"/>
    </xf>
    <xf numFmtId="0" fontId="54" fillId="0" borderId="48" applyNumberFormat="0" applyFill="0" applyAlignment="0" applyProtection="0">
      <alignment vertical="center"/>
    </xf>
    <xf numFmtId="0" fontId="56" fillId="0" borderId="49" applyNumberFormat="0" applyFill="0" applyAlignment="0" applyProtection="0">
      <alignment vertical="center"/>
    </xf>
    <xf numFmtId="0" fontId="57" fillId="0" borderId="49" applyNumberFormat="0" applyFill="0" applyAlignment="0" applyProtection="0">
      <alignment vertical="center"/>
    </xf>
    <xf numFmtId="0" fontId="56" fillId="0" borderId="49" applyNumberFormat="0" applyFill="0" applyAlignment="0" applyProtection="0">
      <alignment vertical="center"/>
    </xf>
    <xf numFmtId="0" fontId="58" fillId="0" borderId="50" applyNumberFormat="0" applyFill="0" applyAlignment="0" applyProtection="0">
      <alignment vertical="center"/>
    </xf>
    <xf numFmtId="0" fontId="59" fillId="0" borderId="50" applyNumberFormat="0" applyFill="0" applyAlignment="0" applyProtection="0">
      <alignment vertical="center"/>
    </xf>
    <xf numFmtId="0" fontId="58" fillId="0" borderId="50" applyNumberFormat="0" applyFill="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9" borderId="0" applyNumberFormat="0" applyBorder="0" applyAlignment="0" applyProtection="0">
      <alignment vertical="center"/>
    </xf>
    <xf numFmtId="0" fontId="62" fillId="9" borderId="0" applyNumberFormat="0" applyBorder="0" applyAlignment="0" applyProtection="0">
      <alignment vertical="center"/>
    </xf>
    <xf numFmtId="0" fontId="61" fillId="9" borderId="0" applyNumberFormat="0" applyBorder="0" applyAlignment="0" applyProtection="0">
      <alignment vertical="center"/>
    </xf>
    <xf numFmtId="0" fontId="11" fillId="0" borderId="0"/>
    <xf numFmtId="0" fontId="63" fillId="25" borderId="51" applyNumberFormat="0" applyAlignment="0" applyProtection="0">
      <alignment vertical="center"/>
    </xf>
    <xf numFmtId="0" fontId="64" fillId="25" borderId="51" applyNumberFormat="0" applyAlignment="0" applyProtection="0">
      <alignment vertical="center"/>
    </xf>
    <xf numFmtId="0" fontId="63" fillId="25" borderId="51" applyNumberFormat="0" applyAlignment="0" applyProtection="0">
      <alignment vertical="center"/>
    </xf>
    <xf numFmtId="41" fontId="5" fillId="0" borderId="0" applyFont="0" applyFill="0" applyBorder="0" applyAlignment="0" applyProtection="0"/>
    <xf numFmtId="0" fontId="11" fillId="0" borderId="0" applyFont="0" applyFill="0" applyBorder="0" applyAlignment="0" applyProtection="0"/>
    <xf numFmtId="0" fontId="65" fillId="0" borderId="0"/>
    <xf numFmtId="0" fontId="66" fillId="0" borderId="0">
      <alignment vertical="center"/>
    </xf>
    <xf numFmtId="42" fontId="5" fillId="0" borderId="0" applyFont="0" applyFill="0" applyBorder="0" applyAlignment="0" applyProtection="0"/>
    <xf numFmtId="188" fontId="11" fillId="0" borderId="0">
      <protection locked="0"/>
    </xf>
    <xf numFmtId="0" fontId="5" fillId="0" borderId="0">
      <alignment vertical="center"/>
    </xf>
    <xf numFmtId="0" fontId="13" fillId="0" borderId="0">
      <alignment vertical="center"/>
    </xf>
    <xf numFmtId="0" fontId="10" fillId="0" borderId="0"/>
    <xf numFmtId="0" fontId="10" fillId="0" borderId="0"/>
    <xf numFmtId="0" fontId="10" fillId="0" borderId="0"/>
    <xf numFmtId="0" fontId="10" fillId="0" borderId="0"/>
    <xf numFmtId="0" fontId="21" fillId="0" borderId="0">
      <alignment vertical="center"/>
    </xf>
    <xf numFmtId="0" fontId="5" fillId="0" borderId="0">
      <alignment vertical="center"/>
    </xf>
    <xf numFmtId="0" fontId="13" fillId="0" borderId="0">
      <alignment vertical="center"/>
    </xf>
    <xf numFmtId="0" fontId="21" fillId="0" borderId="0">
      <alignment vertical="center"/>
    </xf>
    <xf numFmtId="0" fontId="21" fillId="0" borderId="0">
      <alignment vertical="center"/>
    </xf>
    <xf numFmtId="0" fontId="5" fillId="0" borderId="0">
      <alignment vertical="center"/>
    </xf>
    <xf numFmtId="0" fontId="13" fillId="0" borderId="0">
      <alignment vertical="center"/>
    </xf>
    <xf numFmtId="0" fontId="13" fillId="0" borderId="0">
      <alignment vertical="center"/>
    </xf>
    <xf numFmtId="0" fontId="5" fillId="0" borderId="0">
      <alignment vertical="center"/>
    </xf>
    <xf numFmtId="0" fontId="5" fillId="0" borderId="0">
      <alignment vertical="center"/>
    </xf>
    <xf numFmtId="0" fontId="10" fillId="0" borderId="0"/>
    <xf numFmtId="0" fontId="10" fillId="0" borderId="0"/>
    <xf numFmtId="0" fontId="5"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1" fillId="0" borderId="0">
      <alignment vertical="center"/>
    </xf>
    <xf numFmtId="0" fontId="10" fillId="0" borderId="0"/>
    <xf numFmtId="0" fontId="10" fillId="0" borderId="0"/>
    <xf numFmtId="0" fontId="10" fillId="0" borderId="0"/>
    <xf numFmtId="0" fontId="10" fillId="0" borderId="0"/>
    <xf numFmtId="0" fontId="5" fillId="0" borderId="0">
      <alignment vertical="center"/>
    </xf>
    <xf numFmtId="0" fontId="45" fillId="0" borderId="0"/>
    <xf numFmtId="0" fontId="5" fillId="0" borderId="0">
      <alignment vertical="center"/>
    </xf>
    <xf numFmtId="0" fontId="11" fillId="0" borderId="0"/>
    <xf numFmtId="0" fontId="13" fillId="0" borderId="0">
      <alignment vertical="center"/>
    </xf>
    <xf numFmtId="0" fontId="13" fillId="0" borderId="0">
      <alignment vertical="center"/>
    </xf>
    <xf numFmtId="0" fontId="5" fillId="0" borderId="0">
      <alignment vertical="center"/>
    </xf>
    <xf numFmtId="0" fontId="5" fillId="0" borderId="0">
      <alignment vertical="center"/>
    </xf>
    <xf numFmtId="0" fontId="21" fillId="0" borderId="0">
      <alignment vertical="center"/>
    </xf>
    <xf numFmtId="0" fontId="5" fillId="0" borderId="0">
      <alignment vertical="center"/>
    </xf>
    <xf numFmtId="0" fontId="5" fillId="0" borderId="0">
      <alignment vertical="center"/>
    </xf>
    <xf numFmtId="0" fontId="5" fillId="0" borderId="0">
      <alignment vertical="center"/>
    </xf>
    <xf numFmtId="0" fontId="10"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21" fillId="0" borderId="0">
      <alignment vertical="center"/>
    </xf>
    <xf numFmtId="0" fontId="10"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13" fillId="0" borderId="0">
      <alignment vertical="center"/>
    </xf>
    <xf numFmtId="0" fontId="5" fillId="0" borderId="0"/>
    <xf numFmtId="0" fontId="5" fillId="0" borderId="0"/>
    <xf numFmtId="0" fontId="21"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xf numFmtId="0" fontId="5" fillId="0" borderId="0"/>
    <xf numFmtId="0" fontId="5"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5" fillId="0" borderId="0">
      <alignment vertical="center"/>
    </xf>
    <xf numFmtId="0" fontId="21" fillId="0" borderId="0">
      <alignment vertical="center"/>
    </xf>
    <xf numFmtId="0" fontId="5" fillId="0" borderId="0">
      <alignment vertical="center"/>
    </xf>
    <xf numFmtId="0" fontId="21" fillId="0" borderId="0">
      <alignment vertical="center"/>
    </xf>
    <xf numFmtId="0" fontId="10" fillId="0" borderId="0"/>
    <xf numFmtId="0" fontId="10" fillId="0" borderId="0"/>
    <xf numFmtId="0" fontId="10" fillId="0" borderId="0"/>
    <xf numFmtId="0" fontId="5"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7" fillId="0" borderId="0" applyNumberFormat="0" applyFill="0" applyBorder="0" applyAlignment="0" applyProtection="0">
      <alignment vertical="top"/>
      <protection locked="0"/>
    </xf>
    <xf numFmtId="0" fontId="36" fillId="0" borderId="52">
      <protection locked="0"/>
    </xf>
    <xf numFmtId="189" fontId="11" fillId="0" borderId="0">
      <protection locked="0"/>
    </xf>
    <xf numFmtId="190" fontId="11" fillId="0" borderId="0">
      <protection locked="0"/>
    </xf>
    <xf numFmtId="0" fontId="68" fillId="0" borderId="0" applyFont="0" applyFill="0" applyBorder="0" applyAlignment="0" applyProtection="0"/>
    <xf numFmtId="0" fontId="69" fillId="0" borderId="0" applyFont="0" applyFill="0" applyBorder="0" applyAlignment="0" applyProtection="0"/>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7" fillId="24" borderId="0" applyNumberFormat="0" applyBorder="0" applyAlignment="0" applyProtection="0">
      <alignment vertical="center"/>
    </xf>
    <xf numFmtId="0" fontId="70" fillId="0" borderId="0" applyFont="0" applyFill="0" applyBorder="0" applyAlignment="0" applyProtection="0"/>
    <xf numFmtId="0" fontId="71" fillId="0" borderId="0" applyFont="0" applyFill="0" applyBorder="0" applyAlignment="0" applyProtection="0"/>
    <xf numFmtId="0" fontId="72" fillId="0" borderId="0" applyFont="0" applyFill="0" applyBorder="0" applyAlignment="0" applyProtection="0"/>
    <xf numFmtId="0" fontId="73" fillId="0" borderId="0" applyFont="0" applyFill="0" applyBorder="0" applyAlignment="0" applyProtection="0"/>
    <xf numFmtId="0" fontId="72" fillId="0" borderId="0" applyFont="0" applyFill="0" applyBorder="0" applyAlignment="0" applyProtection="0"/>
    <xf numFmtId="0" fontId="73"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191" fontId="14" fillId="0" borderId="0" applyFont="0" applyFill="0" applyBorder="0" applyAlignment="0" applyProtection="0"/>
    <xf numFmtId="191"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191" fontId="14" fillId="0" borderId="0" applyFont="0" applyFill="0" applyBorder="0" applyAlignment="0" applyProtection="0"/>
    <xf numFmtId="191" fontId="74"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192" fontId="75" fillId="0" borderId="0" applyFont="0" applyFill="0" applyBorder="0" applyAlignment="0" applyProtection="0"/>
    <xf numFmtId="192"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192" fontId="75" fillId="0" borderId="0" applyFont="0" applyFill="0" applyBorder="0" applyAlignment="0" applyProtection="0"/>
    <xf numFmtId="192"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192" fontId="75" fillId="0" borderId="0" applyFont="0" applyFill="0" applyBorder="0" applyAlignment="0" applyProtection="0"/>
    <xf numFmtId="192"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192" fontId="75" fillId="0" borderId="0" applyFont="0" applyFill="0" applyBorder="0" applyAlignment="0" applyProtection="0"/>
    <xf numFmtId="192" fontId="75"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193" fontId="14" fillId="0" borderId="0" applyFont="0" applyFill="0" applyBorder="0" applyAlignment="0" applyProtection="0"/>
    <xf numFmtId="193"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193" fontId="14" fillId="0" borderId="0" applyFont="0" applyFill="0" applyBorder="0" applyAlignment="0" applyProtection="0"/>
    <xf numFmtId="193" fontId="74" fillId="0" borderId="0" applyFont="0" applyFill="0" applyBorder="0" applyAlignment="0" applyProtection="0"/>
    <xf numFmtId="0" fontId="70" fillId="0" borderId="0" applyFont="0" applyFill="0" applyBorder="0" applyAlignment="0" applyProtection="0"/>
    <xf numFmtId="0" fontId="71" fillId="0" borderId="0" applyFont="0" applyFill="0" applyBorder="0" applyAlignment="0" applyProtection="0"/>
    <xf numFmtId="0" fontId="72" fillId="0" borderId="0" applyFont="0" applyFill="0" applyBorder="0" applyAlignment="0" applyProtection="0"/>
    <xf numFmtId="0" fontId="73" fillId="0" borderId="0" applyFont="0" applyFill="0" applyBorder="0" applyAlignment="0" applyProtection="0"/>
    <xf numFmtId="0" fontId="72" fillId="0" borderId="0" applyFont="0" applyFill="0" applyBorder="0" applyAlignment="0" applyProtection="0"/>
    <xf numFmtId="0" fontId="73"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194" fontId="14" fillId="0" borderId="0" applyFont="0" applyFill="0" applyBorder="0" applyAlignment="0" applyProtection="0"/>
    <xf numFmtId="194"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194" fontId="14" fillId="0" borderId="0" applyFont="0" applyFill="0" applyBorder="0" applyAlignment="0" applyProtection="0"/>
    <xf numFmtId="194" fontId="74"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195" fontId="75" fillId="0" borderId="0" applyFont="0" applyFill="0" applyBorder="0" applyAlignment="0" applyProtection="0"/>
    <xf numFmtId="195"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195" fontId="75" fillId="0" borderId="0" applyFont="0" applyFill="0" applyBorder="0" applyAlignment="0" applyProtection="0"/>
    <xf numFmtId="195"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195" fontId="75" fillId="0" borderId="0" applyFont="0" applyFill="0" applyBorder="0" applyAlignment="0" applyProtection="0"/>
    <xf numFmtId="195"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195" fontId="75" fillId="0" borderId="0" applyFont="0" applyFill="0" applyBorder="0" applyAlignment="0" applyProtection="0"/>
    <xf numFmtId="195" fontId="75"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196" fontId="14" fillId="0" borderId="0" applyFont="0" applyFill="0" applyBorder="0" applyAlignment="0" applyProtection="0"/>
    <xf numFmtId="196"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196" fontId="14" fillId="0" borderId="0" applyFont="0" applyFill="0" applyBorder="0" applyAlignment="0" applyProtection="0"/>
    <xf numFmtId="196"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196" fontId="14" fillId="0" borderId="0" applyFont="0" applyFill="0" applyBorder="0" applyAlignment="0" applyProtection="0"/>
    <xf numFmtId="196"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196" fontId="14" fillId="0" borderId="0" applyFont="0" applyFill="0" applyBorder="0" applyAlignment="0" applyProtection="0"/>
    <xf numFmtId="196" fontId="74" fillId="0" borderId="0" applyFont="0" applyFill="0" applyBorder="0" applyAlignment="0" applyProtection="0"/>
    <xf numFmtId="0" fontId="68" fillId="0" borderId="0" applyFont="0" applyFill="0" applyBorder="0" applyAlignment="0" applyProtection="0"/>
    <xf numFmtId="0" fontId="68" fillId="0" borderId="0" applyFont="0" applyFill="0" applyBorder="0" applyAlignment="0" applyProtection="0"/>
    <xf numFmtId="0" fontId="70" fillId="0" borderId="0" applyFont="0" applyFill="0" applyBorder="0" applyAlignment="0" applyProtection="0"/>
    <xf numFmtId="0" fontId="71" fillId="0" borderId="0" applyFont="0" applyFill="0" applyBorder="0" applyAlignment="0" applyProtection="0"/>
    <xf numFmtId="0" fontId="72" fillId="0" borderId="0" applyFont="0" applyFill="0" applyBorder="0" applyAlignment="0" applyProtection="0"/>
    <xf numFmtId="0" fontId="73" fillId="0" borderId="0" applyFont="0" applyFill="0" applyBorder="0" applyAlignment="0" applyProtection="0"/>
    <xf numFmtId="0" fontId="72" fillId="0" borderId="0" applyFont="0" applyFill="0" applyBorder="0" applyAlignment="0" applyProtection="0"/>
    <xf numFmtId="0" fontId="73" fillId="0" borderId="0" applyFont="0" applyFill="0" applyBorder="0" applyAlignment="0" applyProtection="0"/>
    <xf numFmtId="38" fontId="14" fillId="0" borderId="0" applyFont="0" applyFill="0" applyBorder="0" applyAlignment="0" applyProtection="0"/>
    <xf numFmtId="38"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197" fontId="14" fillId="0" borderId="0" applyFont="0" applyFill="0" applyBorder="0" applyAlignment="0" applyProtection="0"/>
    <xf numFmtId="197"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197" fontId="14" fillId="0" borderId="0" applyFont="0" applyFill="0" applyBorder="0" applyAlignment="0" applyProtection="0"/>
    <xf numFmtId="197" fontId="74" fillId="0" borderId="0" applyFont="0" applyFill="0" applyBorder="0" applyAlignment="0" applyProtection="0"/>
    <xf numFmtId="0" fontId="70" fillId="0" borderId="0" applyFont="0" applyFill="0" applyBorder="0" applyAlignment="0" applyProtection="0"/>
    <xf numFmtId="0" fontId="71" fillId="0" borderId="0" applyFont="0" applyFill="0" applyBorder="0" applyAlignment="0" applyProtection="0"/>
    <xf numFmtId="0" fontId="72" fillId="0" borderId="0" applyFont="0" applyFill="0" applyBorder="0" applyAlignment="0" applyProtection="0"/>
    <xf numFmtId="0" fontId="73" fillId="0" borderId="0" applyFont="0" applyFill="0" applyBorder="0" applyAlignment="0" applyProtection="0"/>
    <xf numFmtId="0" fontId="72" fillId="0" borderId="0" applyFont="0" applyFill="0" applyBorder="0" applyAlignment="0" applyProtection="0"/>
    <xf numFmtId="0" fontId="73" fillId="0" borderId="0" applyFont="0" applyFill="0" applyBorder="0" applyAlignment="0" applyProtection="0"/>
    <xf numFmtId="40" fontId="14" fillId="0" borderId="0" applyFont="0" applyFill="0" applyBorder="0" applyAlignment="0" applyProtection="0"/>
    <xf numFmtId="40"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198" fontId="14" fillId="0" borderId="0" applyFont="0" applyFill="0" applyBorder="0" applyAlignment="0" applyProtection="0"/>
    <xf numFmtId="198"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198" fontId="14" fillId="0" borderId="0" applyFont="0" applyFill="0" applyBorder="0" applyAlignment="0" applyProtection="0"/>
    <xf numFmtId="198"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198" fontId="14" fillId="0" borderId="0" applyFont="0" applyFill="0" applyBorder="0" applyAlignment="0" applyProtection="0"/>
    <xf numFmtId="198"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0" fontId="14" fillId="0" borderId="0" applyFont="0" applyFill="0" applyBorder="0" applyAlignment="0" applyProtection="0"/>
    <xf numFmtId="0" fontId="74" fillId="0" borderId="0" applyFont="0" applyFill="0" applyBorder="0" applyAlignment="0" applyProtection="0"/>
    <xf numFmtId="198" fontId="14" fillId="0" borderId="0" applyFont="0" applyFill="0" applyBorder="0" applyAlignment="0" applyProtection="0"/>
    <xf numFmtId="198" fontId="74" fillId="0" borderId="0" applyFont="0" applyFill="0" applyBorder="0" applyAlignment="0" applyProtection="0"/>
    <xf numFmtId="0" fontId="35" fillId="8" borderId="0" applyNumberFormat="0" applyBorder="0" applyAlignment="0" applyProtection="0">
      <alignment vertical="center"/>
    </xf>
    <xf numFmtId="0" fontId="76" fillId="0" borderId="0"/>
    <xf numFmtId="0" fontId="77" fillId="0" borderId="0"/>
    <xf numFmtId="0" fontId="71" fillId="0" borderId="0"/>
    <xf numFmtId="0" fontId="72" fillId="0" borderId="0"/>
    <xf numFmtId="0" fontId="73" fillId="0" borderId="0"/>
    <xf numFmtId="0" fontId="72" fillId="0" borderId="0"/>
    <xf numFmtId="0" fontId="74" fillId="0" borderId="0"/>
    <xf numFmtId="0" fontId="70" fillId="0" borderId="0"/>
    <xf numFmtId="0" fontId="73" fillId="0" borderId="0"/>
    <xf numFmtId="0" fontId="14" fillId="0" borderId="0"/>
    <xf numFmtId="0" fontId="74" fillId="0" borderId="0"/>
    <xf numFmtId="0" fontId="14" fillId="0" borderId="0"/>
    <xf numFmtId="0" fontId="74" fillId="0" borderId="0"/>
    <xf numFmtId="0" fontId="70" fillId="0" borderId="0"/>
    <xf numFmtId="0" fontId="73" fillId="0" borderId="0"/>
    <xf numFmtId="0" fontId="77" fillId="0" borderId="0"/>
    <xf numFmtId="0" fontId="78" fillId="0" borderId="0"/>
    <xf numFmtId="0" fontId="75" fillId="0" borderId="0"/>
    <xf numFmtId="0" fontId="75" fillId="0" borderId="0"/>
    <xf numFmtId="0" fontId="77" fillId="0" borderId="0"/>
    <xf numFmtId="0" fontId="78" fillId="0" borderId="0"/>
    <xf numFmtId="0" fontId="14" fillId="0" borderId="0"/>
    <xf numFmtId="0" fontId="74" fillId="0" borderId="0"/>
    <xf numFmtId="0" fontId="31" fillId="25" borderId="43" applyNumberFormat="0" applyAlignment="0" applyProtection="0">
      <alignment vertical="center"/>
    </xf>
    <xf numFmtId="0" fontId="44" fillId="28" borderId="45" applyNumberFormat="0" applyAlignment="0" applyProtection="0">
      <alignment vertical="center"/>
    </xf>
    <xf numFmtId="0" fontId="5" fillId="0" borderId="0"/>
    <xf numFmtId="3" fontId="10" fillId="0" borderId="0" applyFont="0" applyFill="0" applyBorder="0" applyAlignment="0" applyProtection="0"/>
    <xf numFmtId="0" fontId="46" fillId="0" borderId="0" applyFont="0" applyFill="0" applyBorder="0" applyAlignment="0" applyProtection="0"/>
    <xf numFmtId="199" fontId="5" fillId="0" borderId="0" applyFont="0" applyFill="0" applyBorder="0" applyAlignment="0" applyProtection="0"/>
    <xf numFmtId="0" fontId="79" fillId="0" borderId="0"/>
    <xf numFmtId="0" fontId="80" fillId="0" borderId="0" applyFill="0" applyBorder="0" applyAlignment="0" applyProtection="0"/>
    <xf numFmtId="0" fontId="79" fillId="0" borderId="0"/>
    <xf numFmtId="200" fontId="11" fillId="0" borderId="0" applyFont="0" applyFill="0" applyBorder="0" applyAlignment="0" applyProtection="0"/>
    <xf numFmtId="0" fontId="42" fillId="0" borderId="0" applyNumberFormat="0" applyFill="0" applyBorder="0" applyAlignment="0" applyProtection="0">
      <alignment vertical="center"/>
    </xf>
    <xf numFmtId="2" fontId="80" fillId="0" borderId="0" applyFill="0" applyBorder="0" applyAlignment="0" applyProtection="0"/>
    <xf numFmtId="0" fontId="62" fillId="9" borderId="0" applyNumberFormat="0" applyBorder="0" applyAlignment="0" applyProtection="0">
      <alignment vertical="center"/>
    </xf>
    <xf numFmtId="38" fontId="17" fillId="2" borderId="0" applyNumberFormat="0" applyBorder="0" applyAlignment="0" applyProtection="0"/>
    <xf numFmtId="0" fontId="55" fillId="0" borderId="48" applyNumberFormat="0" applyFill="0" applyAlignment="0" applyProtection="0">
      <alignment vertical="center"/>
    </xf>
    <xf numFmtId="0" fontId="81" fillId="0" borderId="0" applyNumberFormat="0" applyFill="0" applyBorder="0" applyAlignment="0" applyProtection="0"/>
    <xf numFmtId="0" fontId="57" fillId="0" borderId="49" applyNumberFormat="0" applyFill="0" applyAlignment="0" applyProtection="0">
      <alignment vertical="center"/>
    </xf>
    <xf numFmtId="0" fontId="19" fillId="0" borderId="0" applyNumberFormat="0" applyFill="0" applyBorder="0" applyAlignment="0" applyProtection="0"/>
    <xf numFmtId="0" fontId="59" fillId="0" borderId="50" applyNumberFormat="0" applyFill="0" applyAlignment="0" applyProtection="0">
      <alignment vertical="center"/>
    </xf>
    <xf numFmtId="0" fontId="59" fillId="0" borderId="0" applyNumberFormat="0" applyFill="0" applyBorder="0" applyAlignment="0" applyProtection="0">
      <alignment vertical="center"/>
    </xf>
    <xf numFmtId="0" fontId="81" fillId="0" borderId="0" applyNumberFormat="0" applyFill="0" applyBorder="0" applyAlignment="0" applyProtection="0"/>
    <xf numFmtId="0" fontId="19" fillId="0" borderId="0" applyNumberFormat="0" applyFill="0" applyBorder="0" applyAlignment="0" applyProtection="0"/>
    <xf numFmtId="0" fontId="82" fillId="0" borderId="0" applyNumberFormat="0" applyFill="0" applyBorder="0" applyAlignment="0" applyProtection="0">
      <alignment vertical="top"/>
      <protection locked="0"/>
    </xf>
    <xf numFmtId="0" fontId="52" fillId="12" borderId="43" applyNumberFormat="0" applyAlignment="0" applyProtection="0">
      <alignment vertical="center"/>
    </xf>
    <xf numFmtId="10" fontId="17" fillId="2" borderId="14" applyNumberFormat="0" applyBorder="0" applyAlignment="0" applyProtection="0"/>
    <xf numFmtId="0" fontId="48" fillId="0" borderId="46" applyNumberFormat="0" applyFill="0" applyAlignment="0" applyProtection="0">
      <alignment vertical="center"/>
    </xf>
    <xf numFmtId="197" fontId="10" fillId="0" borderId="0" applyFont="0" applyFill="0" applyBorder="0" applyAlignment="0" applyProtection="0"/>
    <xf numFmtId="201" fontId="5" fillId="0" borderId="0" applyFont="0" applyFill="0" applyBorder="0" applyAlignment="0" applyProtection="0"/>
    <xf numFmtId="202" fontId="5"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40" fillId="27" borderId="0" applyNumberFormat="0" applyBorder="0" applyAlignment="0" applyProtection="0">
      <alignment vertical="center"/>
    </xf>
    <xf numFmtId="0" fontId="11" fillId="0" borderId="0"/>
    <xf numFmtId="0" fontId="5" fillId="26" borderId="44" applyNumberFormat="0" applyFont="0" applyAlignment="0" applyProtection="0">
      <alignment vertical="center"/>
    </xf>
    <xf numFmtId="0" fontId="64" fillId="25" borderId="51" applyNumberFormat="0" applyAlignment="0" applyProtection="0">
      <alignment vertical="center"/>
    </xf>
    <xf numFmtId="0" fontId="60" fillId="0" borderId="0" applyNumberFormat="0" applyFill="0" applyBorder="0" applyAlignment="0" applyProtection="0">
      <alignment vertical="center"/>
    </xf>
    <xf numFmtId="0" fontId="80" fillId="0" borderId="53" applyNumberFormat="0" applyFill="0" applyAlignment="0" applyProtection="0"/>
    <xf numFmtId="0" fontId="10" fillId="0" borderId="52" applyNumberFormat="0" applyFont="0" applyFill="0" applyAlignment="0" applyProtection="0"/>
    <xf numFmtId="0" fontId="83" fillId="0" borderId="54">
      <alignment horizontal="left"/>
    </xf>
    <xf numFmtId="0" fontId="29" fillId="0" borderId="0" applyNumberFormat="0" applyFill="0" applyBorder="0" applyAlignment="0" applyProtection="0">
      <alignment vertical="center"/>
    </xf>
    <xf numFmtId="197" fontId="86" fillId="0" borderId="0" applyFont="0" applyFill="0" applyBorder="0" applyAlignment="0" applyProtection="0"/>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9" fontId="5" fillId="0" borderId="0" applyFont="0" applyFill="0" applyBorder="0" applyAlignment="0" applyProtection="0">
      <alignment vertical="center"/>
    </xf>
    <xf numFmtId="41" fontId="5" fillId="0" borderId="0" applyFont="0" applyFill="0" applyBorder="0" applyAlignment="0" applyProtection="0"/>
    <xf numFmtId="43" fontId="5" fillId="0" borderId="0" applyFont="0" applyFill="0" applyBorder="0" applyAlignment="0" applyProtection="0"/>
    <xf numFmtId="0" fontId="4" fillId="0" borderId="0">
      <alignment vertical="center"/>
    </xf>
    <xf numFmtId="0" fontId="11" fillId="0" borderId="0"/>
    <xf numFmtId="191" fontId="98" fillId="0" borderId="0" applyFont="0" applyFill="0" applyBorder="0" applyAlignment="0" applyProtection="0"/>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3" fillId="5" borderId="0" applyNumberFormat="0" applyBorder="0" applyAlignment="0" applyProtection="0">
      <alignment vertical="center"/>
    </xf>
    <xf numFmtId="0" fontId="13" fillId="31"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3" fillId="30"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27" fillId="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7" fillId="33" borderId="0" applyNumberFormat="0" applyBorder="0" applyAlignment="0" applyProtection="0">
      <alignment vertical="center"/>
    </xf>
    <xf numFmtId="0" fontId="27" fillId="3" borderId="0" applyNumberFormat="0" applyBorder="0" applyAlignment="0" applyProtection="0">
      <alignment vertical="center"/>
    </xf>
    <xf numFmtId="0" fontId="27" fillId="30" borderId="0" applyNumberFormat="0" applyBorder="0" applyAlignment="0" applyProtection="0">
      <alignment vertical="center"/>
    </xf>
    <xf numFmtId="0" fontId="98" fillId="0" borderId="0" applyFont="0" applyFill="0" applyBorder="0" applyAlignment="0" applyProtection="0"/>
    <xf numFmtId="0" fontId="98" fillId="0" borderId="0" applyFont="0" applyFill="0" applyBorder="0" applyAlignment="0" applyProtection="0"/>
    <xf numFmtId="191" fontId="98" fillId="0" borderId="0" applyFont="0" applyFill="0" applyBorder="0" applyAlignment="0" applyProtection="0"/>
    <xf numFmtId="191"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1" fontId="98" fillId="0" borderId="0" applyFont="0" applyFill="0" applyBorder="0" applyAlignment="0" applyProtection="0"/>
    <xf numFmtId="191" fontId="98"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192" fontId="106" fillId="0" borderId="0" applyFont="0" applyFill="0" applyBorder="0" applyAlignment="0" applyProtection="0"/>
    <xf numFmtId="192"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192" fontId="106" fillId="0" borderId="0" applyFont="0" applyFill="0" applyBorder="0" applyAlignment="0" applyProtection="0"/>
    <xf numFmtId="192"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192" fontId="106" fillId="0" borderId="0" applyFont="0" applyFill="0" applyBorder="0" applyAlignment="0" applyProtection="0"/>
    <xf numFmtId="192"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192" fontId="106" fillId="0" borderId="0" applyFont="0" applyFill="0" applyBorder="0" applyAlignment="0" applyProtection="0"/>
    <xf numFmtId="192" fontId="106"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3" fontId="98" fillId="0" borderId="0" applyFont="0" applyFill="0" applyBorder="0" applyAlignment="0" applyProtection="0"/>
    <xf numFmtId="193"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3" fontId="98" fillId="0" borderId="0" applyFont="0" applyFill="0" applyBorder="0" applyAlignment="0" applyProtection="0"/>
    <xf numFmtId="193"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4" fontId="98" fillId="0" borderId="0" applyFont="0" applyFill="0" applyBorder="0" applyAlignment="0" applyProtection="0"/>
    <xf numFmtId="194"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4" fontId="98" fillId="0" borderId="0" applyFont="0" applyFill="0" applyBorder="0" applyAlignment="0" applyProtection="0"/>
    <xf numFmtId="194" fontId="98"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195" fontId="106" fillId="0" borderId="0" applyFont="0" applyFill="0" applyBorder="0" applyAlignment="0" applyProtection="0"/>
    <xf numFmtId="195"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195" fontId="106" fillId="0" borderId="0" applyFont="0" applyFill="0" applyBorder="0" applyAlignment="0" applyProtection="0"/>
    <xf numFmtId="195"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195" fontId="106" fillId="0" borderId="0" applyFont="0" applyFill="0" applyBorder="0" applyAlignment="0" applyProtection="0"/>
    <xf numFmtId="195"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195" fontId="106" fillId="0" borderId="0" applyFont="0" applyFill="0" applyBorder="0" applyAlignment="0" applyProtection="0"/>
    <xf numFmtId="195" fontId="106"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6" fontId="98" fillId="0" borderId="0" applyFont="0" applyFill="0" applyBorder="0" applyAlignment="0" applyProtection="0"/>
    <xf numFmtId="196"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6" fontId="98" fillId="0" borderId="0" applyFont="0" applyFill="0" applyBorder="0" applyAlignment="0" applyProtection="0"/>
    <xf numFmtId="196"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6" fontId="98" fillId="0" borderId="0" applyFont="0" applyFill="0" applyBorder="0" applyAlignment="0" applyProtection="0"/>
    <xf numFmtId="196"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6" fontId="98" fillId="0" borderId="0" applyFont="0" applyFill="0" applyBorder="0" applyAlignment="0" applyProtection="0"/>
    <xf numFmtId="196" fontId="98" fillId="0" borderId="0" applyFont="0" applyFill="0" applyBorder="0" applyAlignment="0" applyProtection="0"/>
    <xf numFmtId="0" fontId="106" fillId="0" borderId="0"/>
    <xf numFmtId="38"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7" fontId="98" fillId="0" borderId="0" applyFont="0" applyFill="0" applyBorder="0" applyAlignment="0" applyProtection="0"/>
    <xf numFmtId="197"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7" fontId="98" fillId="0" borderId="0" applyFont="0" applyFill="0" applyBorder="0" applyAlignment="0" applyProtection="0"/>
    <xf numFmtId="197" fontId="98" fillId="0" borderId="0" applyFont="0" applyFill="0" applyBorder="0" applyAlignment="0" applyProtection="0"/>
    <xf numFmtId="40" fontId="98" fillId="0" borderId="0" applyFont="0" applyFill="0" applyBorder="0" applyAlignment="0" applyProtection="0"/>
    <xf numFmtId="4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198"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198"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198"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198" fontId="98" fillId="0" borderId="0" applyFont="0" applyFill="0" applyBorder="0" applyAlignment="0" applyProtection="0"/>
    <xf numFmtId="0" fontId="105" fillId="0" borderId="0"/>
    <xf numFmtId="0" fontId="105" fillId="0" borderId="0"/>
    <xf numFmtId="0" fontId="98" fillId="0" borderId="0"/>
    <xf numFmtId="0" fontId="98" fillId="0" borderId="0"/>
    <xf numFmtId="0" fontId="98" fillId="0" borderId="0"/>
    <xf numFmtId="0" fontId="98" fillId="0" borderId="0"/>
    <xf numFmtId="0" fontId="105" fillId="0" borderId="0"/>
    <xf numFmtId="0" fontId="105" fillId="0" borderId="0"/>
    <xf numFmtId="0" fontId="98" fillId="0" borderId="0"/>
    <xf numFmtId="0" fontId="98" fillId="0" borderId="0"/>
    <xf numFmtId="0" fontId="106" fillId="0" borderId="0"/>
    <xf numFmtId="0" fontId="106" fillId="0" borderId="0"/>
    <xf numFmtId="0" fontId="98" fillId="0" borderId="0"/>
    <xf numFmtId="0" fontId="98" fillId="0" borderId="0"/>
    <xf numFmtId="0" fontId="98" fillId="0" borderId="0"/>
    <xf numFmtId="0" fontId="98" fillId="0" borderId="0"/>
    <xf numFmtId="0" fontId="107" fillId="0" borderId="0"/>
    <xf numFmtId="0" fontId="23" fillId="0" borderId="0"/>
    <xf numFmtId="0" fontId="91" fillId="0" borderId="0"/>
    <xf numFmtId="0" fontId="108" fillId="0" borderId="0" applyFill="0" applyBorder="0" applyAlignment="0" applyProtection="0"/>
    <xf numFmtId="207" fontId="23" fillId="0" borderId="0" applyFont="0" applyFill="0" applyBorder="0" applyAlignment="0" applyProtection="0"/>
    <xf numFmtId="206" fontId="11" fillId="0" borderId="0" applyFont="0" applyFill="0" applyBorder="0" applyAlignment="0" applyProtection="0"/>
    <xf numFmtId="208" fontId="23" fillId="0" borderId="0"/>
    <xf numFmtId="2" fontId="108" fillId="0" borderId="0" applyFill="0" applyBorder="0" applyAlignment="0" applyProtection="0"/>
    <xf numFmtId="38" fontId="109" fillId="4" borderId="0" applyNumberFormat="0" applyBorder="0" applyAlignment="0" applyProtection="0"/>
    <xf numFmtId="0" fontId="110" fillId="0" borderId="0">
      <alignment horizontal="left"/>
    </xf>
    <xf numFmtId="0" fontId="111" fillId="0" borderId="17" applyNumberFormat="0" applyAlignment="0" applyProtection="0">
      <alignment horizontal="left" vertical="center"/>
    </xf>
    <xf numFmtId="0" fontId="111" fillId="0" borderId="18">
      <alignment horizontal="left" vertical="center"/>
    </xf>
    <xf numFmtId="0" fontId="112" fillId="0" borderId="0" applyNumberFormat="0" applyFill="0" applyBorder="0" applyAlignment="0" applyProtection="0"/>
    <xf numFmtId="0" fontId="111" fillId="0" borderId="0" applyNumberFormat="0" applyFill="0" applyBorder="0" applyAlignment="0" applyProtection="0"/>
    <xf numFmtId="10" fontId="109" fillId="5" borderId="14" applyNumberFormat="0" applyBorder="0" applyAlignment="0" applyProtection="0"/>
    <xf numFmtId="0" fontId="113" fillId="0" borderId="1"/>
    <xf numFmtId="209" fontId="23" fillId="0" borderId="0"/>
    <xf numFmtId="10" fontId="93" fillId="0" borderId="0" applyFont="0" applyFill="0" applyBorder="0" applyAlignment="0" applyProtection="0"/>
    <xf numFmtId="0" fontId="93" fillId="0" borderId="0"/>
    <xf numFmtId="0" fontId="113" fillId="0" borderId="0"/>
    <xf numFmtId="0" fontId="108" fillId="0" borderId="53" applyNumberFormat="0" applyFill="0" applyAlignment="0" applyProtection="0"/>
    <xf numFmtId="210" fontId="23" fillId="0" borderId="0" applyFont="0" applyFill="0" applyBorder="0" applyAlignment="0" applyProtection="0"/>
    <xf numFmtId="211" fontId="23" fillId="0" borderId="0" applyFont="0" applyFill="0" applyBorder="0" applyAlignment="0" applyProtection="0"/>
    <xf numFmtId="0" fontId="27" fillId="36"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7" fillId="37"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94" fillId="2" borderId="43" applyNumberFormat="0" applyAlignment="0" applyProtection="0">
      <alignment vertical="center"/>
    </xf>
    <xf numFmtId="0" fontId="95" fillId="0" borderId="0" applyFill="0" applyBorder="0" applyProtection="0">
      <alignment horizontal="left" shrinkToFit="1"/>
    </xf>
    <xf numFmtId="0" fontId="96" fillId="0" borderId="0">
      <alignment horizontal="centerContinuous"/>
    </xf>
    <xf numFmtId="0" fontId="35" fillId="40" borderId="0" applyNumberFormat="0" applyBorder="0" applyAlignment="0" applyProtection="0">
      <alignment vertical="center"/>
    </xf>
    <xf numFmtId="0" fontId="11" fillId="5" borderId="44" applyNumberFormat="0" applyFont="0" applyAlignment="0" applyProtection="0">
      <alignment vertical="center"/>
    </xf>
    <xf numFmtId="0" fontId="97" fillId="32" borderId="0" applyNumberFormat="0" applyBorder="0" applyAlignment="0" applyProtection="0">
      <alignment vertical="center"/>
    </xf>
    <xf numFmtId="0" fontId="84" fillId="0" borderId="0">
      <alignment horizontal="center" vertical="center"/>
    </xf>
    <xf numFmtId="0" fontId="44" fillId="41" borderId="45" applyNumberFormat="0" applyAlignment="0" applyProtection="0">
      <alignment vertical="center"/>
    </xf>
    <xf numFmtId="197" fontId="11" fillId="0" borderId="0" applyFont="0" applyFill="0" applyBorder="0" applyAlignment="0" applyProtection="0"/>
    <xf numFmtId="205" fontId="88" fillId="0" borderId="0" applyFont="0" applyFill="0" applyBorder="0" applyAlignment="0" applyProtection="0"/>
    <xf numFmtId="197" fontId="11" fillId="0" borderId="0" applyFont="0" applyFill="0" applyBorder="0" applyAlignment="0" applyProtection="0"/>
    <xf numFmtId="41" fontId="23" fillId="0" borderId="0" applyFont="0" applyFill="0" applyBorder="0" applyAlignment="0" applyProtection="0">
      <alignment vertical="center"/>
    </xf>
    <xf numFmtId="0" fontId="93" fillId="0" borderId="0"/>
    <xf numFmtId="0" fontId="29" fillId="0" borderId="58" applyNumberFormat="0" applyFill="0" applyAlignment="0" applyProtection="0">
      <alignment vertical="center"/>
    </xf>
    <xf numFmtId="0" fontId="50" fillId="0" borderId="59" applyNumberFormat="0" applyFill="0" applyAlignment="0" applyProtection="0">
      <alignment vertical="center"/>
    </xf>
    <xf numFmtId="0" fontId="52" fillId="32" borderId="43" applyNumberFormat="0" applyAlignment="0" applyProtection="0">
      <alignment vertical="center"/>
    </xf>
    <xf numFmtId="0" fontId="99" fillId="0" borderId="0" applyNumberFormat="0" applyFill="0" applyBorder="0" applyAlignment="0" applyProtection="0">
      <alignment vertical="center"/>
    </xf>
    <xf numFmtId="0" fontId="100" fillId="0" borderId="60" applyNumberFormat="0" applyFill="0" applyAlignment="0" applyProtection="0">
      <alignment vertical="center"/>
    </xf>
    <xf numFmtId="0" fontId="101" fillId="0" borderId="61" applyNumberFormat="0" applyFill="0" applyAlignment="0" applyProtection="0">
      <alignment vertical="center"/>
    </xf>
    <xf numFmtId="0" fontId="102" fillId="0" borderId="62" applyNumberFormat="0" applyFill="0" applyAlignment="0" applyProtection="0">
      <alignment vertical="center"/>
    </xf>
    <xf numFmtId="0" fontId="102" fillId="0" borderId="0" applyNumberFormat="0" applyFill="0" applyBorder="0" applyAlignment="0" applyProtection="0">
      <alignment vertical="center"/>
    </xf>
    <xf numFmtId="0" fontId="62" fillId="3" borderId="0" applyNumberFormat="0" applyBorder="0" applyAlignment="0" applyProtection="0">
      <alignment vertical="center"/>
    </xf>
    <xf numFmtId="0" fontId="64" fillId="2" borderId="51" applyNumberFormat="0" applyAlignment="0" applyProtection="0">
      <alignment vertical="center"/>
    </xf>
    <xf numFmtId="38" fontId="103" fillId="0" borderId="0" applyFont="0" applyFill="0" applyBorder="0" applyAlignment="0">
      <alignment vertical="center"/>
    </xf>
    <xf numFmtId="42" fontId="23" fillId="0" borderId="0" applyFont="0" applyFill="0" applyBorder="0" applyAlignment="0" applyProtection="0">
      <alignment vertical="center"/>
    </xf>
    <xf numFmtId="0" fontId="88" fillId="0" borderId="0"/>
    <xf numFmtId="0" fontId="11" fillId="0" borderId="0"/>
    <xf numFmtId="197" fontId="114" fillId="0" borderId="0"/>
    <xf numFmtId="0" fontId="114" fillId="0" borderId="0"/>
    <xf numFmtId="0" fontId="117" fillId="0" borderId="0"/>
    <xf numFmtId="0" fontId="117" fillId="0" borderId="0"/>
    <xf numFmtId="191" fontId="117" fillId="0" borderId="0"/>
    <xf numFmtId="191" fontId="117" fillId="0" borderId="0"/>
    <xf numFmtId="0" fontId="117" fillId="0" borderId="0"/>
    <xf numFmtId="0" fontId="117" fillId="0" borderId="0"/>
    <xf numFmtId="0" fontId="117" fillId="0" borderId="0"/>
    <xf numFmtId="191" fontId="117" fillId="0" borderId="0"/>
    <xf numFmtId="191" fontId="117" fillId="0" borderId="0"/>
    <xf numFmtId="0" fontId="117" fillId="0" borderId="0"/>
    <xf numFmtId="0" fontId="119" fillId="0" borderId="0"/>
    <xf numFmtId="0" fontId="119" fillId="0" borderId="0"/>
    <xf numFmtId="192" fontId="119" fillId="0" borderId="0"/>
    <xf numFmtId="192" fontId="119" fillId="0" borderId="0"/>
    <xf numFmtId="0" fontId="119" fillId="0" borderId="0"/>
    <xf numFmtId="0" fontId="119" fillId="0" borderId="0"/>
    <xf numFmtId="0" fontId="119" fillId="0" borderId="0"/>
    <xf numFmtId="0" fontId="119" fillId="0" borderId="0"/>
    <xf numFmtId="192" fontId="119" fillId="0" borderId="0"/>
    <xf numFmtId="192" fontId="119" fillId="0" borderId="0"/>
    <xf numFmtId="0" fontId="119" fillId="0" borderId="0"/>
    <xf numFmtId="0" fontId="119" fillId="0" borderId="0"/>
    <xf numFmtId="0" fontId="119" fillId="0" borderId="0"/>
    <xf numFmtId="0" fontId="119" fillId="0" borderId="0"/>
    <xf numFmtId="192" fontId="119" fillId="0" borderId="0"/>
    <xf numFmtId="192" fontId="119" fillId="0" borderId="0"/>
    <xf numFmtId="0" fontId="119" fillId="0" borderId="0"/>
    <xf numFmtId="0" fontId="119" fillId="0" borderId="0"/>
    <xf numFmtId="0" fontId="119" fillId="0" borderId="0"/>
    <xf numFmtId="0" fontId="119" fillId="0" borderId="0"/>
    <xf numFmtId="192" fontId="119" fillId="0" borderId="0"/>
    <xf numFmtId="192" fontId="119" fillId="0" borderId="0"/>
    <xf numFmtId="0" fontId="117" fillId="0" borderId="0"/>
    <xf numFmtId="0" fontId="117" fillId="0" borderId="0"/>
    <xf numFmtId="193" fontId="117" fillId="0" borderId="0"/>
    <xf numFmtId="193" fontId="117" fillId="0" borderId="0"/>
    <xf numFmtId="0" fontId="117" fillId="0" borderId="0"/>
    <xf numFmtId="0" fontId="117" fillId="0" borderId="0"/>
    <xf numFmtId="0" fontId="117" fillId="0" borderId="0"/>
    <xf numFmtId="0" fontId="117" fillId="0" borderId="0"/>
    <xf numFmtId="193" fontId="117" fillId="0" borderId="0"/>
    <xf numFmtId="193" fontId="117" fillId="0" borderId="0"/>
    <xf numFmtId="0" fontId="117" fillId="0" borderId="0"/>
    <xf numFmtId="0" fontId="117" fillId="0" borderId="0"/>
    <xf numFmtId="194" fontId="117" fillId="0" borderId="0"/>
    <xf numFmtId="194" fontId="117" fillId="0" borderId="0"/>
    <xf numFmtId="0" fontId="117" fillId="0" borderId="0"/>
    <xf numFmtId="0" fontId="117" fillId="0" borderId="0"/>
    <xf numFmtId="0" fontId="117" fillId="0" borderId="0"/>
    <xf numFmtId="0" fontId="117" fillId="0" borderId="0"/>
    <xf numFmtId="194" fontId="117" fillId="0" borderId="0"/>
    <xf numFmtId="194" fontId="117" fillId="0" borderId="0"/>
    <xf numFmtId="0" fontId="119" fillId="0" borderId="0"/>
    <xf numFmtId="0" fontId="119" fillId="0" borderId="0"/>
    <xf numFmtId="195" fontId="119" fillId="0" borderId="0"/>
    <xf numFmtId="195" fontId="119" fillId="0" borderId="0"/>
    <xf numFmtId="0" fontId="119" fillId="0" borderId="0"/>
    <xf numFmtId="0" fontId="119" fillId="0" borderId="0"/>
    <xf numFmtId="0" fontId="119" fillId="0" borderId="0"/>
    <xf numFmtId="0" fontId="119" fillId="0" borderId="0"/>
    <xf numFmtId="195" fontId="119" fillId="0" borderId="0"/>
    <xf numFmtId="195" fontId="119" fillId="0" borderId="0"/>
    <xf numFmtId="0" fontId="119" fillId="0" borderId="0"/>
    <xf numFmtId="0" fontId="119" fillId="0" borderId="0"/>
    <xf numFmtId="0" fontId="119" fillId="0" borderId="0"/>
    <xf numFmtId="0" fontId="119" fillId="0" borderId="0"/>
    <xf numFmtId="195" fontId="119" fillId="0" borderId="0"/>
    <xf numFmtId="195" fontId="119" fillId="0" borderId="0"/>
    <xf numFmtId="0" fontId="119" fillId="0" borderId="0"/>
    <xf numFmtId="0" fontId="119" fillId="0" borderId="0"/>
    <xf numFmtId="0" fontId="119" fillId="0" borderId="0"/>
    <xf numFmtId="0" fontId="119" fillId="0" borderId="0"/>
    <xf numFmtId="195" fontId="119" fillId="0" borderId="0"/>
    <xf numFmtId="195" fontId="119" fillId="0" borderId="0"/>
    <xf numFmtId="0" fontId="117" fillId="0" borderId="0"/>
    <xf numFmtId="0" fontId="117" fillId="0" borderId="0"/>
    <xf numFmtId="196" fontId="117" fillId="0" borderId="0"/>
    <xf numFmtId="196" fontId="117" fillId="0" borderId="0"/>
    <xf numFmtId="0" fontId="117" fillId="0" borderId="0"/>
    <xf numFmtId="0" fontId="117" fillId="0" borderId="0"/>
    <xf numFmtId="0" fontId="117" fillId="0" borderId="0"/>
    <xf numFmtId="0" fontId="117" fillId="0" borderId="0"/>
    <xf numFmtId="196" fontId="117" fillId="0" borderId="0"/>
    <xf numFmtId="196" fontId="117" fillId="0" borderId="0"/>
    <xf numFmtId="0" fontId="117" fillId="0" borderId="0"/>
    <xf numFmtId="0" fontId="117" fillId="0" borderId="0"/>
    <xf numFmtId="0" fontId="117" fillId="0" borderId="0"/>
    <xf numFmtId="0" fontId="117" fillId="0" borderId="0"/>
    <xf numFmtId="196" fontId="117" fillId="0" borderId="0"/>
    <xf numFmtId="196" fontId="117" fillId="0" borderId="0"/>
    <xf numFmtId="0" fontId="117" fillId="0" borderId="0"/>
    <xf numFmtId="0" fontId="117" fillId="0" borderId="0"/>
    <xf numFmtId="0" fontId="117" fillId="0" borderId="0"/>
    <xf numFmtId="0" fontId="117" fillId="0" borderId="0"/>
    <xf numFmtId="196" fontId="117" fillId="0" borderId="0"/>
    <xf numFmtId="196" fontId="117" fillId="0" borderId="0"/>
    <xf numFmtId="0" fontId="119" fillId="0" borderId="0"/>
    <xf numFmtId="38" fontId="117" fillId="0" borderId="0"/>
    <xf numFmtId="38" fontId="117" fillId="0" borderId="0"/>
    <xf numFmtId="0" fontId="117" fillId="0" borderId="0"/>
    <xf numFmtId="0" fontId="117" fillId="0" borderId="0"/>
    <xf numFmtId="197" fontId="117" fillId="0" borderId="0"/>
    <xf numFmtId="197" fontId="117" fillId="0" borderId="0"/>
    <xf numFmtId="0" fontId="117" fillId="0" borderId="0"/>
    <xf numFmtId="0" fontId="117" fillId="0" borderId="0"/>
    <xf numFmtId="0" fontId="117" fillId="0" borderId="0"/>
    <xf numFmtId="0" fontId="117" fillId="0" borderId="0"/>
    <xf numFmtId="197" fontId="117" fillId="0" borderId="0"/>
    <xf numFmtId="197" fontId="117" fillId="0" borderId="0"/>
    <xf numFmtId="40" fontId="117" fillId="0" borderId="0"/>
    <xf numFmtId="40" fontId="117" fillId="0" borderId="0"/>
    <xf numFmtId="0" fontId="117" fillId="0" borderId="0"/>
    <xf numFmtId="0" fontId="117" fillId="0" borderId="0"/>
    <xf numFmtId="198" fontId="117" fillId="0" borderId="0"/>
    <xf numFmtId="198" fontId="117" fillId="0" borderId="0"/>
    <xf numFmtId="0" fontId="117" fillId="0" borderId="0"/>
    <xf numFmtId="0" fontId="117" fillId="0" borderId="0"/>
    <xf numFmtId="0" fontId="117" fillId="0" borderId="0"/>
    <xf numFmtId="0" fontId="117" fillId="0" borderId="0"/>
    <xf numFmtId="198" fontId="117" fillId="0" borderId="0"/>
    <xf numFmtId="198" fontId="117" fillId="0" borderId="0"/>
    <xf numFmtId="0" fontId="117" fillId="0" borderId="0"/>
    <xf numFmtId="0" fontId="117" fillId="0" borderId="0"/>
    <xf numFmtId="0" fontId="117" fillId="0" borderId="0"/>
    <xf numFmtId="0" fontId="117" fillId="0" borderId="0"/>
    <xf numFmtId="198" fontId="117" fillId="0" borderId="0"/>
    <xf numFmtId="198" fontId="117" fillId="0" borderId="0"/>
    <xf numFmtId="0" fontId="117" fillId="0" borderId="0"/>
    <xf numFmtId="0" fontId="117" fillId="0" borderId="0"/>
    <xf numFmtId="0" fontId="117" fillId="0" borderId="0"/>
    <xf numFmtId="0" fontId="117" fillId="0" borderId="0"/>
    <xf numFmtId="198" fontId="117" fillId="0" borderId="0"/>
    <xf numFmtId="198" fontId="117" fillId="0" borderId="0"/>
    <xf numFmtId="0" fontId="118" fillId="0" borderId="0"/>
    <xf numFmtId="0" fontId="118" fillId="0" borderId="0"/>
    <xf numFmtId="0" fontId="117" fillId="0" borderId="0"/>
    <xf numFmtId="0" fontId="117" fillId="0" borderId="0"/>
    <xf numFmtId="0" fontId="117" fillId="0" borderId="0"/>
    <xf numFmtId="0" fontId="117" fillId="0" borderId="0"/>
    <xf numFmtId="0" fontId="118" fillId="0" borderId="0"/>
    <xf numFmtId="0" fontId="118" fillId="0" borderId="0"/>
    <xf numFmtId="0" fontId="117" fillId="0" borderId="0"/>
    <xf numFmtId="0" fontId="117" fillId="0" borderId="0"/>
    <xf numFmtId="0" fontId="119" fillId="0" borderId="0"/>
    <xf numFmtId="0" fontId="119" fillId="0" borderId="0"/>
    <xf numFmtId="0" fontId="117" fillId="0" borderId="0"/>
    <xf numFmtId="0" fontId="117" fillId="0" borderId="0"/>
    <xf numFmtId="0" fontId="117" fillId="0" borderId="0"/>
    <xf numFmtId="0" fontId="117" fillId="0" borderId="0"/>
    <xf numFmtId="0" fontId="120" fillId="0" borderId="0"/>
    <xf numFmtId="212" fontId="115" fillId="0" borderId="0"/>
    <xf numFmtId="0" fontId="121" fillId="0" borderId="0"/>
    <xf numFmtId="0" fontId="122" fillId="0" borderId="0"/>
    <xf numFmtId="208" fontId="115" fillId="0" borderId="0"/>
    <xf numFmtId="2" fontId="122" fillId="0" borderId="0"/>
    <xf numFmtId="38" fontId="123" fillId="42" borderId="0"/>
    <xf numFmtId="0" fontId="124" fillId="0" borderId="0">
      <alignment horizontal="left"/>
    </xf>
    <xf numFmtId="0" fontId="125" fillId="0" borderId="17">
      <alignment horizontal="left" vertical="center"/>
    </xf>
    <xf numFmtId="0" fontId="125" fillId="0" borderId="18">
      <alignment horizontal="left" vertical="center"/>
    </xf>
    <xf numFmtId="0" fontId="126" fillId="0" borderId="0"/>
    <xf numFmtId="0" fontId="125" fillId="0" borderId="0"/>
    <xf numFmtId="10" fontId="123" fillId="43" borderId="14"/>
    <xf numFmtId="0" fontId="127" fillId="0" borderId="1"/>
    <xf numFmtId="209" fontId="115" fillId="0" borderId="0"/>
    <xf numFmtId="10" fontId="116" fillId="0" borderId="0"/>
    <xf numFmtId="0" fontId="127" fillId="0" borderId="0"/>
    <xf numFmtId="0" fontId="122" fillId="0" borderId="53"/>
    <xf numFmtId="0" fontId="128" fillId="0" borderId="0">
      <alignment horizontal="left" shrinkToFit="1"/>
    </xf>
    <xf numFmtId="176" fontId="114" fillId="0" borderId="0"/>
    <xf numFmtId="176" fontId="114" fillId="0" borderId="0"/>
    <xf numFmtId="176" fontId="114" fillId="0" borderId="0"/>
    <xf numFmtId="176" fontId="114" fillId="0" borderId="0"/>
    <xf numFmtId="176" fontId="114" fillId="0" borderId="0"/>
    <xf numFmtId="176" fontId="114" fillId="0" borderId="0"/>
    <xf numFmtId="176" fontId="114" fillId="0" borderId="0"/>
    <xf numFmtId="176" fontId="114" fillId="0" borderId="0"/>
    <xf numFmtId="176" fontId="114" fillId="0" borderId="0"/>
    <xf numFmtId="176" fontId="114" fillId="0" borderId="0"/>
    <xf numFmtId="176" fontId="114" fillId="0" borderId="0"/>
    <xf numFmtId="0" fontId="129" fillId="0" borderId="0">
      <alignment horizontal="centerContinuous"/>
    </xf>
    <xf numFmtId="0" fontId="89" fillId="0" borderId="0">
      <alignment horizontal="center" vertical="center"/>
    </xf>
    <xf numFmtId="205" fontId="130" fillId="0" borderId="0"/>
    <xf numFmtId="0" fontId="116" fillId="0" borderId="0"/>
    <xf numFmtId="0" fontId="114" fillId="0" borderId="0"/>
    <xf numFmtId="38" fontId="131" fillId="0" borderId="0">
      <alignment vertical="center"/>
    </xf>
    <xf numFmtId="42" fontId="115" fillId="0" borderId="0">
      <alignment vertical="center"/>
    </xf>
    <xf numFmtId="0" fontId="130" fillId="0" borderId="0"/>
    <xf numFmtId="0" fontId="132" fillId="0" borderId="0">
      <alignment vertical="center"/>
    </xf>
    <xf numFmtId="0" fontId="114" fillId="0" borderId="0"/>
    <xf numFmtId="0" fontId="114" fillId="0" borderId="0"/>
    <xf numFmtId="0" fontId="23" fillId="44" borderId="0" applyNumberFormat="0" applyBorder="0" applyAlignment="0" applyProtection="0">
      <alignment vertical="center"/>
    </xf>
    <xf numFmtId="0" fontId="23" fillId="33" borderId="0" applyNumberFormat="0" applyBorder="0" applyAlignment="0" applyProtection="0">
      <alignment vertical="center"/>
    </xf>
    <xf numFmtId="0" fontId="23" fillId="45" borderId="0" applyNumberFormat="0" applyBorder="0" applyAlignment="0" applyProtection="0">
      <alignment vertical="center"/>
    </xf>
    <xf numFmtId="0" fontId="23" fillId="40" borderId="0" applyNumberFormat="0" applyBorder="0" applyAlignment="0" applyProtection="0">
      <alignment vertical="center"/>
    </xf>
    <xf numFmtId="0" fontId="23" fillId="3" borderId="0" applyNumberFormat="0" applyBorder="0" applyAlignment="0" applyProtection="0">
      <alignment vertical="center"/>
    </xf>
    <xf numFmtId="0" fontId="23" fillId="31"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3" fillId="46" borderId="0" applyNumberFormat="0" applyBorder="0" applyAlignment="0" applyProtection="0">
      <alignment vertical="center"/>
    </xf>
    <xf numFmtId="0" fontId="23" fillId="40" borderId="0" applyNumberFormat="0" applyBorder="0" applyAlignment="0" applyProtection="0">
      <alignment vertical="center"/>
    </xf>
    <xf numFmtId="0" fontId="23" fillId="29" borderId="0" applyNumberFormat="0" applyBorder="0" applyAlignment="0" applyProtection="0">
      <alignment vertical="center"/>
    </xf>
    <xf numFmtId="0" fontId="23" fillId="35" borderId="0" applyNumberFormat="0" applyBorder="0" applyAlignment="0" applyProtection="0">
      <alignment vertical="center"/>
    </xf>
    <xf numFmtId="0" fontId="26" fillId="47" borderId="0" applyNumberFormat="0" applyBorder="0" applyAlignment="0" applyProtection="0">
      <alignment vertical="center"/>
    </xf>
    <xf numFmtId="0" fontId="26" fillId="30" borderId="0" applyNumberFormat="0" applyBorder="0" applyAlignment="0" applyProtection="0">
      <alignment vertical="center"/>
    </xf>
    <xf numFmtId="0" fontId="26" fillId="46" borderId="0" applyNumberFormat="0" applyBorder="0" applyAlignment="0" applyProtection="0">
      <alignment vertical="center"/>
    </xf>
    <xf numFmtId="0" fontId="26" fillId="48" borderId="0" applyNumberFormat="0" applyBorder="0" applyAlignment="0" applyProtection="0">
      <alignment vertical="center"/>
    </xf>
    <xf numFmtId="0" fontId="26" fillId="38" borderId="0" applyNumberFormat="0" applyBorder="0" applyAlignment="0" applyProtection="0">
      <alignment vertical="center"/>
    </xf>
    <xf numFmtId="0" fontId="26" fillId="49" borderId="0" applyNumberFormat="0" applyBorder="0" applyAlignment="0" applyProtection="0">
      <alignment vertical="center"/>
    </xf>
    <xf numFmtId="213" fontId="23" fillId="0" borderId="0"/>
    <xf numFmtId="0" fontId="26" fillId="50" borderId="0" applyNumberFormat="0" applyBorder="0" applyAlignment="0" applyProtection="0">
      <alignment vertical="center"/>
    </xf>
    <xf numFmtId="0" fontId="26" fillId="39" borderId="0" applyNumberFormat="0" applyBorder="0" applyAlignment="0" applyProtection="0">
      <alignment vertical="center"/>
    </xf>
    <xf numFmtId="0" fontId="26" fillId="51" borderId="0" applyNumberFormat="0" applyBorder="0" applyAlignment="0" applyProtection="0">
      <alignment vertical="center"/>
    </xf>
    <xf numFmtId="0" fontId="26" fillId="48" borderId="0" applyNumberFormat="0" applyBorder="0" applyAlignment="0" applyProtection="0">
      <alignment vertical="center"/>
    </xf>
    <xf numFmtId="0" fontId="26" fillId="38" borderId="0" applyNumberFormat="0" applyBorder="0" applyAlignment="0" applyProtection="0">
      <alignment vertical="center"/>
    </xf>
    <xf numFmtId="0" fontId="26" fillId="34" borderId="0" applyNumberFormat="0" applyBorder="0" applyAlignment="0" applyProtection="0">
      <alignment vertical="center"/>
    </xf>
    <xf numFmtId="0" fontId="28" fillId="0" borderId="0" applyNumberFormat="0" applyFill="0" applyBorder="0" applyAlignment="0" applyProtection="0">
      <alignment vertical="center"/>
    </xf>
    <xf numFmtId="0" fontId="30" fillId="4" borderId="43" applyNumberFormat="0" applyAlignment="0" applyProtection="0">
      <alignment vertical="center"/>
    </xf>
    <xf numFmtId="0" fontId="34" fillId="33" borderId="0" applyNumberFormat="0" applyBorder="0" applyAlignment="0" applyProtection="0">
      <alignment vertical="center"/>
    </xf>
    <xf numFmtId="0" fontId="23" fillId="5" borderId="44" applyNumberFormat="0" applyFont="0" applyAlignment="0" applyProtection="0">
      <alignment vertical="center"/>
    </xf>
    <xf numFmtId="0" fontId="39" fillId="32" borderId="0" applyNumberFormat="0" applyBorder="0" applyAlignment="0" applyProtection="0">
      <alignment vertical="center"/>
    </xf>
    <xf numFmtId="0" fontId="41" fillId="0" borderId="0" applyNumberFormat="0" applyFill="0" applyBorder="0" applyAlignment="0" applyProtection="0">
      <alignment vertical="center"/>
    </xf>
    <xf numFmtId="0" fontId="43" fillId="41" borderId="45" applyNumberFormat="0" applyAlignment="0" applyProtection="0">
      <alignment vertical="center"/>
    </xf>
    <xf numFmtId="0" fontId="47" fillId="0" borderId="46" applyNumberFormat="0" applyFill="0" applyAlignment="0" applyProtection="0">
      <alignment vertical="center"/>
    </xf>
    <xf numFmtId="0" fontId="49" fillId="0" borderId="47" applyNumberFormat="0" applyFill="0" applyAlignment="0" applyProtection="0">
      <alignment vertical="center"/>
    </xf>
    <xf numFmtId="0" fontId="51" fillId="31" borderId="43" applyNumberFormat="0" applyAlignment="0" applyProtection="0">
      <alignment vertical="center"/>
    </xf>
    <xf numFmtId="0" fontId="54" fillId="0" borderId="48" applyNumberFormat="0" applyFill="0" applyAlignment="0" applyProtection="0">
      <alignment vertical="center"/>
    </xf>
    <xf numFmtId="0" fontId="56" fillId="0" borderId="49" applyNumberFormat="0" applyFill="0" applyAlignment="0" applyProtection="0">
      <alignment vertical="center"/>
    </xf>
    <xf numFmtId="0" fontId="58" fillId="0" borderId="50" applyNumberFormat="0" applyFill="0" applyAlignment="0" applyProtection="0">
      <alignment vertical="center"/>
    </xf>
    <xf numFmtId="0" fontId="58" fillId="0" borderId="0" applyNumberFormat="0" applyFill="0" applyBorder="0" applyAlignment="0" applyProtection="0">
      <alignment vertical="center"/>
    </xf>
    <xf numFmtId="0" fontId="61" fillId="45" borderId="0" applyNumberFormat="0" applyBorder="0" applyAlignment="0" applyProtection="0">
      <alignment vertical="center"/>
    </xf>
    <xf numFmtId="0" fontId="63" fillId="4" borderId="51" applyNumberFormat="0" applyAlignment="0" applyProtection="0">
      <alignment vertical="center"/>
    </xf>
    <xf numFmtId="0" fontId="86" fillId="0" borderId="0"/>
    <xf numFmtId="0" fontId="133" fillId="0" borderId="0"/>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3" fillId="5" borderId="0" applyNumberFormat="0" applyBorder="0" applyAlignment="0" applyProtection="0">
      <alignment vertical="center"/>
    </xf>
    <xf numFmtId="0" fontId="13" fillId="31"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3" borderId="0" applyNumberFormat="0" applyBorder="0" applyAlignment="0" applyProtection="0">
      <alignment vertical="center"/>
    </xf>
    <xf numFmtId="0" fontId="13" fillId="30"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27" fillId="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7" fillId="33" borderId="0" applyNumberFormat="0" applyBorder="0" applyAlignment="0" applyProtection="0">
      <alignment vertical="center"/>
    </xf>
    <xf numFmtId="0" fontId="27" fillId="3" borderId="0" applyNumberFormat="0" applyBorder="0" applyAlignment="0" applyProtection="0">
      <alignment vertical="center"/>
    </xf>
    <xf numFmtId="0" fontId="27" fillId="30" borderId="0" applyNumberFormat="0" applyBorder="0" applyAlignment="0" applyProtection="0">
      <alignment vertical="center"/>
    </xf>
    <xf numFmtId="209" fontId="23" fillId="0" borderId="0"/>
    <xf numFmtId="0" fontId="11" fillId="5" borderId="44" applyNumberFormat="0" applyFont="0" applyAlignment="0" applyProtection="0">
      <alignment vertical="center"/>
    </xf>
    <xf numFmtId="0" fontId="27" fillId="36"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7" fillId="37"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9" fillId="0" borderId="0" applyNumberFormat="0" applyFill="0" applyBorder="0" applyAlignment="0" applyProtection="0">
      <alignment vertical="center"/>
    </xf>
    <xf numFmtId="0" fontId="94" fillId="2" borderId="43" applyNumberFormat="0" applyAlignment="0" applyProtection="0">
      <alignment vertical="center"/>
    </xf>
    <xf numFmtId="176" fontId="133" fillId="0" borderId="0"/>
    <xf numFmtId="176" fontId="133" fillId="0" borderId="0"/>
    <xf numFmtId="176" fontId="133" fillId="0" borderId="0"/>
    <xf numFmtId="176" fontId="133" fillId="0" borderId="0"/>
    <xf numFmtId="176" fontId="133" fillId="0" borderId="0"/>
    <xf numFmtId="176" fontId="133" fillId="0" borderId="0"/>
    <xf numFmtId="176" fontId="133" fillId="0" borderId="0"/>
    <xf numFmtId="176" fontId="133" fillId="0" borderId="0"/>
    <xf numFmtId="176" fontId="133" fillId="0" borderId="0"/>
    <xf numFmtId="176" fontId="133" fillId="0" borderId="0"/>
    <xf numFmtId="176" fontId="133" fillId="0" borderId="0"/>
    <xf numFmtId="0" fontId="35" fillId="40" borderId="0" applyNumberFormat="0" applyBorder="0" applyAlignment="0" applyProtection="0">
      <alignment vertical="center"/>
    </xf>
    <xf numFmtId="0" fontId="86" fillId="5" borderId="44" applyNumberFormat="0" applyFont="0" applyAlignment="0" applyProtection="0">
      <alignment vertical="center"/>
    </xf>
    <xf numFmtId="197" fontId="11" fillId="0" borderId="0" applyProtection="0"/>
    <xf numFmtId="9" fontId="86" fillId="0" borderId="0" applyFont="0" applyFill="0" applyBorder="0" applyAlignment="0" applyProtection="0"/>
    <xf numFmtId="9" fontId="86" fillId="0" borderId="0"/>
    <xf numFmtId="0" fontId="97" fillId="32" borderId="0" applyNumberFormat="0" applyBorder="0" applyAlignment="0" applyProtection="0">
      <alignment vertical="center"/>
    </xf>
    <xf numFmtId="0" fontId="42" fillId="0" borderId="0" applyNumberFormat="0" applyFill="0" applyBorder="0" applyAlignment="0" applyProtection="0">
      <alignment vertical="center"/>
    </xf>
    <xf numFmtId="0" fontId="44" fillId="41" borderId="45" applyNumberFormat="0" applyAlignment="0" applyProtection="0">
      <alignment vertical="center"/>
    </xf>
    <xf numFmtId="197" fontId="86" fillId="0" borderId="0" applyFont="0" applyFill="0" applyBorder="0" applyAlignment="0" applyProtection="0"/>
    <xf numFmtId="205" fontId="86" fillId="0" borderId="0" applyFont="0" applyFill="0" applyBorder="0" applyAlignment="0" applyProtection="0"/>
    <xf numFmtId="0" fontId="29" fillId="0" borderId="58" applyNumberFormat="0" applyFill="0" applyAlignment="0" applyProtection="0">
      <alignment vertical="center"/>
    </xf>
    <xf numFmtId="0" fontId="50" fillId="0" borderId="59" applyNumberFormat="0" applyFill="0" applyAlignment="0" applyProtection="0">
      <alignment vertical="center"/>
    </xf>
    <xf numFmtId="0" fontId="52" fillId="32" borderId="43" applyNumberFormat="0" applyAlignment="0" applyProtection="0">
      <alignment vertical="center"/>
    </xf>
    <xf numFmtId="0" fontId="99" fillId="0" borderId="0" applyNumberFormat="0" applyFill="0" applyBorder="0" applyAlignment="0" applyProtection="0">
      <alignment vertical="center"/>
    </xf>
    <xf numFmtId="0" fontId="100" fillId="0" borderId="60" applyNumberFormat="0" applyFill="0" applyAlignment="0" applyProtection="0">
      <alignment vertical="center"/>
    </xf>
    <xf numFmtId="0" fontId="101" fillId="0" borderId="61" applyNumberFormat="0" applyFill="0" applyAlignment="0" applyProtection="0">
      <alignment vertical="center"/>
    </xf>
    <xf numFmtId="0" fontId="102" fillId="0" borderId="62" applyNumberFormat="0" applyFill="0" applyAlignment="0" applyProtection="0">
      <alignment vertical="center"/>
    </xf>
    <xf numFmtId="0" fontId="102" fillId="0" borderId="0" applyNumberFormat="0" applyFill="0" applyBorder="0" applyAlignment="0" applyProtection="0">
      <alignment vertical="center"/>
    </xf>
    <xf numFmtId="0" fontId="62" fillId="3" borderId="0" applyNumberFormat="0" applyBorder="0" applyAlignment="0" applyProtection="0">
      <alignment vertical="center"/>
    </xf>
    <xf numFmtId="0" fontId="133" fillId="0" borderId="0"/>
    <xf numFmtId="0" fontId="64" fillId="2" borderId="51" applyNumberFormat="0" applyAlignment="0" applyProtection="0">
      <alignment vertical="center"/>
    </xf>
    <xf numFmtId="0" fontId="86" fillId="0" borderId="0"/>
    <xf numFmtId="0" fontId="4" fillId="0" borderId="0">
      <alignment vertical="center"/>
    </xf>
    <xf numFmtId="41" fontId="4" fillId="0" borderId="0" applyFont="0" applyFill="0" applyBorder="0" applyAlignment="0" applyProtection="0">
      <alignment vertical="center"/>
    </xf>
    <xf numFmtId="0" fontId="86" fillId="0" borderId="0"/>
    <xf numFmtId="0" fontId="133" fillId="0" borderId="0"/>
    <xf numFmtId="0" fontId="133" fillId="0" borderId="0"/>
    <xf numFmtId="0" fontId="106" fillId="0" borderId="0"/>
    <xf numFmtId="0" fontId="106" fillId="0" borderId="0"/>
    <xf numFmtId="0" fontId="93" fillId="0" borderId="0" applyNumberFormat="0" applyFill="0" applyBorder="0" applyAlignment="0" applyProtection="0"/>
    <xf numFmtId="0" fontId="133" fillId="0" borderId="0"/>
    <xf numFmtId="0" fontId="133" fillId="0" borderId="0"/>
    <xf numFmtId="0" fontId="13" fillId="44" borderId="0" applyNumberFormat="0" applyBorder="0" applyAlignment="0" applyProtection="0">
      <alignment vertical="center"/>
    </xf>
    <xf numFmtId="0" fontId="13" fillId="33" borderId="0" applyNumberFormat="0" applyBorder="0" applyAlignment="0" applyProtection="0">
      <alignment vertical="center"/>
    </xf>
    <xf numFmtId="0" fontId="13" fillId="45" borderId="0" applyNumberFormat="0" applyBorder="0" applyAlignment="0" applyProtection="0">
      <alignment vertical="center"/>
    </xf>
    <xf numFmtId="0" fontId="13" fillId="40" borderId="0" applyNumberFormat="0" applyBorder="0" applyAlignment="0" applyProtection="0">
      <alignment vertical="center"/>
    </xf>
    <xf numFmtId="0" fontId="13" fillId="3" borderId="0" applyNumberFormat="0" applyBorder="0" applyAlignment="0" applyProtection="0">
      <alignment vertical="center"/>
    </xf>
    <xf numFmtId="0" fontId="13" fillId="31" borderId="0" applyNumberFormat="0" applyBorder="0" applyAlignment="0" applyProtection="0">
      <alignment vertical="center"/>
    </xf>
    <xf numFmtId="0" fontId="13" fillId="29"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2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2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30"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2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2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33" borderId="0" applyNumberFormat="0" applyBorder="0" applyAlignment="0" applyProtection="0">
      <alignment vertical="center"/>
    </xf>
    <xf numFmtId="0" fontId="13" fillId="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2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2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45" borderId="0" applyNumberFormat="0" applyBorder="0" applyAlignment="0" applyProtection="0">
      <alignment vertical="center"/>
    </xf>
    <xf numFmtId="0" fontId="13" fillId="31"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2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2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2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2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5"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2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2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3" fillId="46" borderId="0" applyNumberFormat="0" applyBorder="0" applyAlignment="0" applyProtection="0">
      <alignment vertical="center"/>
    </xf>
    <xf numFmtId="0" fontId="13" fillId="40" borderId="0" applyNumberFormat="0" applyBorder="0" applyAlignment="0" applyProtection="0">
      <alignment vertical="center"/>
    </xf>
    <xf numFmtId="0" fontId="13" fillId="29" borderId="0" applyNumberFormat="0" applyBorder="0" applyAlignment="0" applyProtection="0">
      <alignment vertical="center"/>
    </xf>
    <xf numFmtId="0" fontId="13" fillId="35" borderId="0" applyNumberFormat="0" applyBorder="0" applyAlignment="0" applyProtection="0">
      <alignment vertical="center"/>
    </xf>
    <xf numFmtId="0" fontId="13" fillId="3"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2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2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2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2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0" borderId="0" applyNumberFormat="0" applyBorder="0" applyAlignment="0" applyProtection="0">
      <alignment vertical="center"/>
    </xf>
    <xf numFmtId="0" fontId="13" fillId="32"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2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2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46" borderId="0" applyNumberFormat="0" applyBorder="0" applyAlignment="0" applyProtection="0">
      <alignment vertical="center"/>
    </xf>
    <xf numFmtId="0" fontId="13" fillId="33"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2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2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3"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2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2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29" borderId="0" applyNumberFormat="0" applyBorder="0" applyAlignment="0" applyProtection="0">
      <alignment vertical="center"/>
    </xf>
    <xf numFmtId="0" fontId="13" fillId="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2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2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13" fillId="35" borderId="0" applyNumberFormat="0" applyBorder="0" applyAlignment="0" applyProtection="0">
      <alignment vertical="center"/>
    </xf>
    <xf numFmtId="0" fontId="27" fillId="47" borderId="0" applyNumberFormat="0" applyBorder="0" applyAlignment="0" applyProtection="0">
      <alignment vertical="center"/>
    </xf>
    <xf numFmtId="0" fontId="27" fillId="30" borderId="0" applyNumberFormat="0" applyBorder="0" applyAlignment="0" applyProtection="0">
      <alignment vertical="center"/>
    </xf>
    <xf numFmtId="0" fontId="27" fillId="46" borderId="0" applyNumberFormat="0" applyBorder="0" applyAlignment="0" applyProtection="0">
      <alignment vertical="center"/>
    </xf>
    <xf numFmtId="0" fontId="27" fillId="48" borderId="0" applyNumberFormat="0" applyBorder="0" applyAlignment="0" applyProtection="0">
      <alignment vertical="center"/>
    </xf>
    <xf numFmtId="0" fontId="27" fillId="38" borderId="0" applyNumberFormat="0" applyBorder="0" applyAlignment="0" applyProtection="0">
      <alignment vertical="center"/>
    </xf>
    <xf numFmtId="0" fontId="27" fillId="49" borderId="0" applyNumberFormat="0" applyBorder="0" applyAlignment="0" applyProtection="0">
      <alignment vertical="center"/>
    </xf>
    <xf numFmtId="0" fontId="27" fillId="3"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6"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6"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47" borderId="0" applyNumberFormat="0" applyBorder="0" applyAlignment="0" applyProtection="0">
      <alignment vertical="center"/>
    </xf>
    <xf numFmtId="0" fontId="27" fillId="34"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6"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6"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5"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6"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6"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46" borderId="0" applyNumberFormat="0" applyBorder="0" applyAlignment="0" applyProtection="0">
      <alignment vertical="center"/>
    </xf>
    <xf numFmtId="0" fontId="27" fillId="33"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6"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6"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3"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6"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6"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0"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6"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6"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49" borderId="0" applyNumberFormat="0" applyBorder="0" applyAlignment="0" applyProtection="0">
      <alignment vertical="center"/>
    </xf>
    <xf numFmtId="0" fontId="27" fillId="50" borderId="0" applyNumberFormat="0" applyBorder="0" applyAlignment="0" applyProtection="0">
      <alignment vertical="center"/>
    </xf>
    <xf numFmtId="0" fontId="27" fillId="39" borderId="0" applyNumberFormat="0" applyBorder="0" applyAlignment="0" applyProtection="0">
      <alignment vertical="center"/>
    </xf>
    <xf numFmtId="0" fontId="27" fillId="51" borderId="0" applyNumberFormat="0" applyBorder="0" applyAlignment="0" applyProtection="0">
      <alignment vertical="center"/>
    </xf>
    <xf numFmtId="0" fontId="27" fillId="48" borderId="0" applyNumberFormat="0" applyBorder="0" applyAlignment="0" applyProtection="0">
      <alignment vertical="center"/>
    </xf>
    <xf numFmtId="0" fontId="27" fillId="38" borderId="0" applyNumberFormat="0" applyBorder="0" applyAlignment="0" applyProtection="0">
      <alignment vertical="center"/>
    </xf>
    <xf numFmtId="0" fontId="27" fillId="34" borderId="0" applyNumberFormat="0" applyBorder="0" applyAlignment="0" applyProtection="0">
      <alignment vertical="center"/>
    </xf>
    <xf numFmtId="0" fontId="35" fillId="33" borderId="0" applyNumberFormat="0" applyBorder="0" applyAlignment="0" applyProtection="0">
      <alignment vertical="center"/>
    </xf>
    <xf numFmtId="0" fontId="31" fillId="4" borderId="43" applyNumberFormat="0" applyAlignment="0" applyProtection="0">
      <alignment vertical="center"/>
    </xf>
    <xf numFmtId="0" fontId="44" fillId="41" borderId="45" applyNumberFormat="0" applyAlignment="0" applyProtection="0">
      <alignment vertical="center"/>
    </xf>
    <xf numFmtId="0" fontId="23" fillId="0" borderId="0"/>
    <xf numFmtId="0" fontId="23" fillId="0" borderId="0"/>
    <xf numFmtId="0" fontId="23" fillId="0" borderId="0"/>
    <xf numFmtId="3" fontId="93" fillId="0" borderId="0" applyFont="0" applyFill="0" applyBorder="0" applyAlignment="0" applyProtection="0"/>
    <xf numFmtId="0" fontId="104" fillId="0" borderId="0" applyFont="0" applyFill="0" applyBorder="0" applyAlignment="0" applyProtection="0"/>
    <xf numFmtId="199" fontId="23" fillId="0" borderId="0" applyFont="0" applyFill="0" applyBorder="0" applyAlignment="0" applyProtection="0"/>
    <xf numFmtId="0" fontId="93" fillId="0" borderId="0" applyFont="0" applyFill="0" applyBorder="0" applyAlignment="0" applyProtection="0"/>
    <xf numFmtId="0" fontId="93" fillId="0" borderId="0" applyFont="0" applyFill="0" applyBorder="0" applyAlignment="0" applyProtection="0"/>
    <xf numFmtId="0" fontId="91" fillId="0" borderId="0"/>
    <xf numFmtId="0" fontId="91" fillId="0" borderId="0"/>
    <xf numFmtId="200" fontId="133" fillId="0" borderId="0" applyFont="0" applyFill="0" applyBorder="0" applyAlignment="0" applyProtection="0"/>
    <xf numFmtId="191" fontId="98" fillId="0" borderId="0" applyFont="0" applyFill="0" applyBorder="0" applyAlignment="0" applyProtection="0"/>
    <xf numFmtId="2" fontId="93" fillId="0" borderId="0" applyFont="0" applyFill="0" applyBorder="0" applyAlignment="0" applyProtection="0"/>
    <xf numFmtId="2" fontId="93" fillId="0" borderId="0" applyFont="0" applyFill="0" applyBorder="0" applyAlignment="0" applyProtection="0"/>
    <xf numFmtId="0" fontId="62" fillId="45" borderId="0" applyNumberFormat="0" applyBorder="0" applyAlignment="0" applyProtection="0">
      <alignment vertical="center"/>
    </xf>
    <xf numFmtId="38" fontId="109" fillId="2" borderId="0" applyNumberFormat="0" applyBorder="0" applyAlignment="0" applyProtection="0"/>
    <xf numFmtId="0" fontId="98" fillId="0" borderId="0" applyFont="0" applyFill="0" applyBorder="0" applyAlignment="0" applyProtection="0"/>
    <xf numFmtId="0" fontId="112" fillId="0" borderId="0" applyNumberFormat="0" applyFill="0" applyBorder="0" applyAlignment="0" applyProtection="0"/>
    <xf numFmtId="0" fontId="98" fillId="0" borderId="0" applyFont="0" applyFill="0" applyBorder="0" applyAlignment="0" applyProtection="0"/>
    <xf numFmtId="0" fontId="111" fillId="0" borderId="0" applyNumberForma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1" fontId="98" fillId="0" borderId="0" applyFont="0" applyFill="0" applyBorder="0" applyAlignment="0" applyProtection="0"/>
    <xf numFmtId="0" fontId="52" fillId="31" borderId="43" applyNumberFormat="0" applyAlignment="0" applyProtection="0">
      <alignment vertical="center"/>
    </xf>
    <xf numFmtId="10" fontId="109" fillId="2" borderId="14" applyNumberFormat="0" applyBorder="0" applyAlignment="0" applyProtection="0"/>
    <xf numFmtId="191" fontId="98" fillId="0" borderId="0" applyFont="0" applyFill="0" applyBorder="0" applyAlignment="0" applyProtection="0"/>
    <xf numFmtId="0" fontId="40" fillId="32" borderId="0" applyNumberFormat="0" applyBorder="0" applyAlignment="0" applyProtection="0">
      <alignment vertical="center"/>
    </xf>
    <xf numFmtId="216" fontId="133" fillId="0" borderId="0"/>
    <xf numFmtId="0" fontId="133" fillId="0" borderId="0"/>
    <xf numFmtId="0" fontId="133" fillId="0" borderId="0"/>
    <xf numFmtId="216" fontId="133" fillId="0" borderId="0"/>
    <xf numFmtId="0" fontId="23" fillId="5" borderId="44" applyNumberFormat="0" applyFont="0" applyAlignment="0" applyProtection="0">
      <alignment vertical="center"/>
    </xf>
    <xf numFmtId="0" fontId="64" fillId="4" borderId="51" applyNumberFormat="0" applyAlignment="0" applyProtection="0">
      <alignment vertical="center"/>
    </xf>
    <xf numFmtId="0" fontId="98" fillId="0" borderId="0" applyFont="0" applyFill="0" applyBorder="0" applyAlignment="0" applyProtection="0"/>
    <xf numFmtId="0" fontId="50" fillId="0" borderId="47" applyNumberFormat="0" applyFill="0" applyAlignment="0" applyProtection="0">
      <alignment vertical="center"/>
    </xf>
    <xf numFmtId="0" fontId="93" fillId="0" borderId="52" applyNumberFormat="0" applyFont="0" applyFill="0" applyAlignment="0" applyProtection="0"/>
    <xf numFmtId="0" fontId="93" fillId="0" borderId="52" applyNumberFormat="0" applyFont="0" applyFill="0" applyAlignment="0" applyProtection="0"/>
    <xf numFmtId="0" fontId="50" fillId="0" borderId="47" applyNumberFormat="0" applyFill="0" applyAlignment="0" applyProtection="0">
      <alignment vertical="center"/>
    </xf>
    <xf numFmtId="0" fontId="141" fillId="0" borderId="54">
      <alignment horizontal="left"/>
    </xf>
    <xf numFmtId="0" fontId="98" fillId="0" borderId="0" applyFont="0" applyFill="0" applyBorder="0" applyAlignment="0" applyProtection="0"/>
    <xf numFmtId="0" fontId="27" fillId="36"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6"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6"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50" borderId="0" applyNumberFormat="0" applyBorder="0" applyAlignment="0" applyProtection="0">
      <alignment vertical="center"/>
    </xf>
    <xf numFmtId="0" fontId="27" fillId="34"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6"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6"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5"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6"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6"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51" borderId="0" applyNumberFormat="0" applyBorder="0" applyAlignment="0" applyProtection="0">
      <alignment vertical="center"/>
    </xf>
    <xf numFmtId="0" fontId="27" fillId="37"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6"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6"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4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6"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6"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94" fillId="2"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0"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0"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0" fontId="31" fillId="4" borderId="43" applyNumberFormat="0" applyAlignment="0" applyProtection="0">
      <alignment vertical="center"/>
    </xf>
    <xf numFmtId="185" fontId="133" fillId="0" borderId="0">
      <protection locked="0"/>
    </xf>
    <xf numFmtId="0" fontId="134" fillId="0" borderId="0">
      <protection locked="0"/>
    </xf>
    <xf numFmtId="0" fontId="134" fillId="0" borderId="0">
      <protection locked="0"/>
    </xf>
    <xf numFmtId="0" fontId="35" fillId="40"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4"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4"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35" fillId="33" borderId="0" applyNumberFormat="0" applyBorder="0" applyAlignment="0" applyProtection="0">
      <alignment vertical="center"/>
    </xf>
    <xf numFmtId="0" fontId="135" fillId="0" borderId="0">
      <protection locked="0"/>
    </xf>
    <xf numFmtId="0" fontId="135" fillId="0" borderId="0">
      <protection locked="0"/>
    </xf>
    <xf numFmtId="0" fontId="136" fillId="0" borderId="0" applyNumberFormat="0" applyFill="0" applyBorder="0" applyAlignment="0" applyProtection="0">
      <alignment vertical="top"/>
      <protection locked="0"/>
    </xf>
    <xf numFmtId="0" fontId="86"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1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13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23" fillId="5" borderId="44" applyNumberFormat="0" applyFont="0" applyAlignment="0" applyProtection="0">
      <alignment vertical="center"/>
    </xf>
    <xf numFmtId="0" fontId="92" fillId="0" borderId="0">
      <alignment vertical="center"/>
    </xf>
    <xf numFmtId="9" fontId="23" fillId="0" borderId="0" applyFont="0" applyFill="0" applyBorder="0" applyAlignment="0" applyProtection="0"/>
    <xf numFmtId="0" fontId="97"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39"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39"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85" fillId="0" borderId="0">
      <alignment horizontal="center"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3"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3"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0" fontId="44" fillId="41" borderId="45" applyNumberFormat="0" applyAlignment="0" applyProtection="0">
      <alignment vertical="center"/>
    </xf>
    <xf numFmtId="186" fontId="93" fillId="0" borderId="0">
      <alignment vertical="center"/>
    </xf>
    <xf numFmtId="197" fontId="86" fillId="0" borderId="0" applyFont="0" applyFill="0" applyBorder="0" applyAlignment="0" applyProtection="0"/>
    <xf numFmtId="41" fontId="23" fillId="0" borderId="0" applyFont="0" applyFill="0" applyBorder="0" applyAlignment="0" applyProtection="0">
      <alignment vertical="center"/>
    </xf>
    <xf numFmtId="197" fontId="86" fillId="0" borderId="0" applyFont="0" applyFill="0" applyBorder="0" applyAlignment="0" applyProtection="0"/>
    <xf numFmtId="215" fontId="86" fillId="0" borderId="0" applyFont="0" applyFill="0" applyBorder="0" applyAlignment="0" applyProtection="0"/>
    <xf numFmtId="197" fontId="86" fillId="0" borderId="0" applyFont="0" applyFill="0" applyBorder="0" applyAlignment="0" applyProtection="0"/>
    <xf numFmtId="215" fontId="86" fillId="0" borderId="0" applyFont="0" applyFill="0" applyBorder="0" applyAlignment="0" applyProtection="0"/>
    <xf numFmtId="197" fontId="133" fillId="0" borderId="0" applyFont="0" applyFill="0" applyBorder="0" applyAlignment="0" applyProtection="0"/>
    <xf numFmtId="197" fontId="86" fillId="0" borderId="0" applyFont="0" applyFill="0" applyBorder="0" applyAlignment="0" applyProtection="0"/>
    <xf numFmtId="197" fontId="86" fillId="0" borderId="0" applyFont="0" applyFill="0" applyBorder="0" applyAlignment="0" applyProtection="0"/>
    <xf numFmtId="197" fontId="86"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197" fontId="86" fillId="0" borderId="0" applyFont="0" applyFill="0" applyBorder="0" applyAlignment="0" applyProtection="0"/>
    <xf numFmtId="41" fontId="137" fillId="0" borderId="0" applyFont="0" applyFill="0" applyBorder="0" applyAlignment="0" applyProtection="0">
      <alignment vertical="center"/>
    </xf>
    <xf numFmtId="41" fontId="137" fillId="0" borderId="0" applyFont="0" applyFill="0" applyBorder="0" applyAlignment="0" applyProtection="0">
      <alignment vertical="center"/>
    </xf>
    <xf numFmtId="41" fontId="23"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0" fontId="133" fillId="0" borderId="0" applyFont="0" applyFill="0" applyBorder="0" applyAlignment="0" applyProtection="0"/>
    <xf numFmtId="205" fontId="86" fillId="0" borderId="0" applyFont="0" applyFill="0" applyBorder="0" applyAlignment="0" applyProtection="0"/>
    <xf numFmtId="41" fontId="23"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205" fontId="86" fillId="0" borderId="0" applyFont="0" applyFill="0" applyBorder="0" applyAlignment="0" applyProtection="0"/>
    <xf numFmtId="197" fontId="86" fillId="0" borderId="0" applyFont="0" applyFill="0" applyBorder="0" applyAlignment="0" applyProtection="0"/>
    <xf numFmtId="197" fontId="86" fillId="0" borderId="0" applyFont="0" applyFill="0" applyBorder="0" applyAlignment="0" applyProtection="0"/>
    <xf numFmtId="197" fontId="86" fillId="0" borderId="0" applyFont="0" applyFill="0" applyBorder="0" applyAlignment="0" applyProtection="0"/>
    <xf numFmtId="197" fontId="86" fillId="0" borderId="0" applyFont="0" applyFill="0" applyBorder="0" applyAlignment="0" applyProtection="0"/>
    <xf numFmtId="197" fontId="86" fillId="0" borderId="0" applyFont="0" applyFill="0" applyBorder="0" applyAlignment="0" applyProtection="0"/>
    <xf numFmtId="215" fontId="86" fillId="0" borderId="0" applyFont="0" applyFill="0" applyBorder="0" applyAlignment="0" applyProtection="0"/>
    <xf numFmtId="41" fontId="23" fillId="0" borderId="0" applyFont="0" applyFill="0" applyBorder="0" applyAlignment="0" applyProtection="0">
      <alignment vertical="center"/>
    </xf>
    <xf numFmtId="41" fontId="90" fillId="0" borderId="0" applyFont="0" applyFill="0" applyBorder="0" applyAlignment="0" applyProtection="0"/>
    <xf numFmtId="214" fontId="86" fillId="0" borderId="0" applyFont="0" applyFill="0" applyBorder="0" applyAlignment="0" applyProtection="0"/>
    <xf numFmtId="197" fontId="86" fillId="0" borderId="0" applyFont="0" applyFill="0" applyBorder="0" applyAlignment="0" applyProtection="0"/>
    <xf numFmtId="41" fontId="23" fillId="0" borderId="0" applyFont="0" applyFill="0" applyBorder="0" applyAlignment="0" applyProtection="0"/>
    <xf numFmtId="197" fontId="86"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197" fontId="86"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197" fontId="86" fillId="0" borderId="0" applyFont="0" applyFill="0" applyBorder="0" applyAlignment="0" applyProtection="0"/>
    <xf numFmtId="41" fontId="23" fillId="0" borderId="0" applyFont="0" applyFill="0" applyBorder="0" applyAlignment="0" applyProtection="0">
      <alignment vertical="center"/>
    </xf>
    <xf numFmtId="0" fontId="104" fillId="0" borderId="0" applyFont="0" applyFill="0" applyBorder="0" applyAlignment="0" applyProtection="0"/>
    <xf numFmtId="0" fontId="29" fillId="0" borderId="58"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7"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7"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48" fillId="0" borderId="46" applyNumberFormat="0" applyFill="0" applyAlignment="0" applyProtection="0">
      <alignment vertical="center"/>
    </xf>
    <xf numFmtId="0" fontId="50" fillId="0" borderId="59"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49"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49"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0" fillId="0" borderId="47" applyNumberFormat="0" applyFill="0" applyAlignment="0" applyProtection="0">
      <alignment vertical="center"/>
    </xf>
    <xf numFmtId="0" fontId="52" fillId="32"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1"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1"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0" fontId="52" fillId="31" borderId="43" applyNumberFormat="0" applyAlignment="0" applyProtection="0">
      <alignment vertical="center"/>
    </xf>
    <xf numFmtId="4" fontId="135" fillId="0" borderId="0">
      <protection locked="0"/>
    </xf>
    <xf numFmtId="187" fontId="133" fillId="0" borderId="0">
      <protection locked="0"/>
    </xf>
    <xf numFmtId="0" fontId="138" fillId="0" borderId="0">
      <alignment vertical="center"/>
    </xf>
    <xf numFmtId="0" fontId="99" fillId="0" borderId="0" applyNumberFormat="0" applyFill="0" applyBorder="0" applyAlignment="0" applyProtection="0">
      <alignment vertical="center"/>
    </xf>
    <xf numFmtId="0" fontId="100" fillId="0" borderId="60"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4"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4"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55" fillId="0" borderId="48" applyNumberFormat="0" applyFill="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101" fillId="0" borderId="61"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6"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6"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57" fillId="0" borderId="49" applyNumberFormat="0" applyFill="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102" fillId="0" borderId="62"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8"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8"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59" fillId="0" borderId="50" applyNumberFormat="0" applyFill="0" applyAlignment="0" applyProtection="0">
      <alignment vertical="center"/>
    </xf>
    <xf numFmtId="0" fontId="102"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2" fillId="3"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1"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1"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2" fillId="45" borderId="0" applyNumberFormat="0" applyBorder="0" applyAlignment="0" applyProtection="0">
      <alignment vertical="center"/>
    </xf>
    <xf numFmtId="0" fontId="64" fillId="2"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3"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3"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0" fontId="64" fillId="4" borderId="51" applyNumberFormat="0" applyAlignment="0" applyProtection="0">
      <alignment vertical="center"/>
    </xf>
    <xf numFmtId="41" fontId="23" fillId="0" borderId="0" applyFont="0" applyFill="0" applyBorder="0" applyAlignment="0" applyProtection="0"/>
    <xf numFmtId="0" fontId="139" fillId="0" borderId="0"/>
    <xf numFmtId="0" fontId="140" fillId="0" borderId="0">
      <alignment vertical="center"/>
    </xf>
    <xf numFmtId="42" fontId="23" fillId="0" borderId="0" applyFont="0" applyFill="0" applyBorder="0" applyAlignment="0" applyProtection="0"/>
    <xf numFmtId="188" fontId="133" fillId="0" borderId="0">
      <protection locked="0"/>
    </xf>
    <xf numFmtId="0" fontId="23" fillId="0" borderId="0">
      <alignment vertical="center"/>
    </xf>
    <xf numFmtId="0" fontId="93" fillId="0" borderId="0"/>
    <xf numFmtId="0" fontId="93" fillId="0" borderId="0"/>
    <xf numFmtId="0" fontId="93" fillId="0" borderId="0"/>
    <xf numFmtId="0" fontId="93" fillId="0" borderId="0"/>
    <xf numFmtId="0" fontId="13" fillId="0" borderId="0">
      <alignment vertical="center"/>
    </xf>
    <xf numFmtId="0" fontId="23" fillId="0" borderId="0">
      <alignment vertical="center"/>
    </xf>
    <xf numFmtId="0" fontId="13" fillId="0" borderId="0">
      <alignment vertical="center"/>
    </xf>
    <xf numFmtId="0" fontId="13" fillId="0" borderId="0">
      <alignment vertical="center"/>
    </xf>
    <xf numFmtId="0" fontId="23" fillId="0" borderId="0">
      <alignment vertical="center"/>
    </xf>
    <xf numFmtId="0" fontId="23" fillId="0" borderId="0">
      <alignment vertical="center"/>
    </xf>
    <xf numFmtId="0" fontId="23" fillId="0" borderId="0">
      <alignment vertical="center"/>
    </xf>
    <xf numFmtId="0" fontId="93" fillId="0" borderId="0"/>
    <xf numFmtId="0" fontId="93" fillId="0" borderId="0"/>
    <xf numFmtId="0" fontId="23" fillId="0" borderId="0">
      <alignment vertical="center"/>
    </xf>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3" fillId="0" borderId="0">
      <alignment vertical="center"/>
    </xf>
    <xf numFmtId="0" fontId="93" fillId="0" borderId="0"/>
    <xf numFmtId="0" fontId="93" fillId="0" borderId="0"/>
    <xf numFmtId="0" fontId="93" fillId="0" borderId="0"/>
    <xf numFmtId="0" fontId="93" fillId="0" borderId="0"/>
    <xf numFmtId="0" fontId="23" fillId="0" borderId="0">
      <alignment vertical="center"/>
    </xf>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7"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7"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23" fillId="0" borderId="0">
      <alignment vertical="center"/>
    </xf>
    <xf numFmtId="0" fontId="86" fillId="0" borderId="0"/>
    <xf numFmtId="0" fontId="133" fillId="0" borderId="0"/>
    <xf numFmtId="0" fontId="86" fillId="0" borderId="0"/>
    <xf numFmtId="0" fontId="13" fillId="0" borderId="0">
      <alignment vertical="center"/>
    </xf>
    <xf numFmtId="0" fontId="86" fillId="0" borderId="0"/>
    <xf numFmtId="0" fontId="23" fillId="0" borderId="0">
      <alignment vertical="center"/>
    </xf>
    <xf numFmtId="0" fontId="86" fillId="0" borderId="0"/>
    <xf numFmtId="0" fontId="86" fillId="0" borderId="0"/>
    <xf numFmtId="0" fontId="86" fillId="0" borderId="0"/>
    <xf numFmtId="0" fontId="23" fillId="0" borderId="0">
      <alignment vertical="center"/>
    </xf>
    <xf numFmtId="0" fontId="23" fillId="0" borderId="0">
      <alignment vertical="center"/>
    </xf>
    <xf numFmtId="0" fontId="13" fillId="0" borderId="0">
      <alignment vertical="center"/>
    </xf>
    <xf numFmtId="0" fontId="23" fillId="0" borderId="0">
      <alignment vertical="center"/>
    </xf>
    <xf numFmtId="0" fontId="23" fillId="0" borderId="0">
      <alignment vertical="center"/>
    </xf>
    <xf numFmtId="0" fontId="23" fillId="0" borderId="0">
      <alignment vertical="center"/>
    </xf>
    <xf numFmtId="0" fontId="93" fillId="0" borderId="0"/>
    <xf numFmtId="0" fontId="23" fillId="0" borderId="0">
      <alignment vertical="center"/>
    </xf>
    <xf numFmtId="0" fontId="23" fillId="0" borderId="0">
      <alignment vertical="center"/>
    </xf>
    <xf numFmtId="0" fontId="23" fillId="0" borderId="0">
      <alignment vertical="center"/>
    </xf>
    <xf numFmtId="0" fontId="13" fillId="0" borderId="0">
      <alignment vertical="center"/>
    </xf>
    <xf numFmtId="0" fontId="93" fillId="0" borderId="0"/>
    <xf numFmtId="0" fontId="23" fillId="0" borderId="0"/>
    <xf numFmtId="0" fontId="23" fillId="0" borderId="0"/>
    <xf numFmtId="0" fontId="23" fillId="0" borderId="0">
      <alignment vertical="center"/>
    </xf>
    <xf numFmtId="0" fontId="13" fillId="0" borderId="0">
      <alignment vertical="center"/>
    </xf>
    <xf numFmtId="0" fontId="93" fillId="0" borderId="0"/>
    <xf numFmtId="0" fontId="23" fillId="0" borderId="0">
      <alignment vertical="center"/>
    </xf>
    <xf numFmtId="0" fontId="93" fillId="0" borderId="0"/>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xf numFmtId="0" fontId="23" fillId="0" borderId="0">
      <alignment vertical="center"/>
    </xf>
    <xf numFmtId="0" fontId="23" fillId="0" borderId="0">
      <alignment vertical="center"/>
    </xf>
    <xf numFmtId="0" fontId="23" fillId="0" borderId="0"/>
    <xf numFmtId="0" fontId="23" fillId="0" borderId="0"/>
    <xf numFmtId="0" fontId="13" fillId="0" borderId="0">
      <alignment vertical="center"/>
    </xf>
    <xf numFmtId="0" fontId="23" fillId="0" borderId="0"/>
    <xf numFmtId="0" fontId="23" fillId="0" borderId="0"/>
    <xf numFmtId="0" fontId="23" fillId="0" borderId="0"/>
    <xf numFmtId="0" fontId="90" fillId="0" borderId="0"/>
    <xf numFmtId="0" fontId="133" fillId="0" borderId="0"/>
    <xf numFmtId="0" fontId="13" fillId="0" borderId="0">
      <alignment vertical="center"/>
    </xf>
    <xf numFmtId="0" fontId="23" fillId="0" borderId="0">
      <alignment vertical="center"/>
    </xf>
    <xf numFmtId="0" fontId="23" fillId="0" borderId="0">
      <alignment vertical="center"/>
    </xf>
    <xf numFmtId="0" fontId="23" fillId="0" borderId="0">
      <alignment vertical="center"/>
    </xf>
    <xf numFmtId="0" fontId="13" fillId="0" borderId="0">
      <alignment vertical="center"/>
    </xf>
    <xf numFmtId="0" fontId="23" fillId="0" borderId="0">
      <alignment vertical="center"/>
    </xf>
    <xf numFmtId="0" fontId="13" fillId="0" borderId="0">
      <alignment vertical="center"/>
    </xf>
    <xf numFmtId="0" fontId="93" fillId="0" borderId="0"/>
    <xf numFmtId="0" fontId="93" fillId="0" borderId="0"/>
    <xf numFmtId="0" fontId="93" fillId="0" borderId="0"/>
    <xf numFmtId="0" fontId="23" fillId="0" borderId="0">
      <alignment vertical="center"/>
    </xf>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135" fillId="0" borderId="52">
      <protection locked="0"/>
    </xf>
    <xf numFmtId="189" fontId="133" fillId="0" borderId="0">
      <protection locked="0"/>
    </xf>
    <xf numFmtId="190" fontId="133" fillId="0" borderId="0">
      <protection locked="0"/>
    </xf>
    <xf numFmtId="0" fontId="4" fillId="0" borderId="0">
      <alignment vertical="center"/>
    </xf>
    <xf numFmtId="0" fontId="106" fillId="0" borderId="0" applyFont="0" applyFill="0" applyBorder="0" applyAlignment="0" applyProtection="0"/>
    <xf numFmtId="0" fontId="106" fillId="0" borderId="0" applyFont="0" applyFill="0" applyBorder="0" applyAlignment="0" applyProtection="0"/>
    <xf numFmtId="192" fontId="106" fillId="0" borderId="0" applyFont="0" applyFill="0" applyBorder="0" applyAlignment="0" applyProtection="0"/>
    <xf numFmtId="192"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192" fontId="106" fillId="0" borderId="0" applyFont="0" applyFill="0" applyBorder="0" applyAlignment="0" applyProtection="0"/>
    <xf numFmtId="192"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192" fontId="106" fillId="0" borderId="0" applyFont="0" applyFill="0" applyBorder="0" applyAlignment="0" applyProtection="0"/>
    <xf numFmtId="192"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192" fontId="106" fillId="0" borderId="0" applyFont="0" applyFill="0" applyBorder="0" applyAlignment="0" applyProtection="0"/>
    <xf numFmtId="192" fontId="106"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3" fontId="98" fillId="0" borderId="0" applyFont="0" applyFill="0" applyBorder="0" applyAlignment="0" applyProtection="0"/>
    <xf numFmtId="193"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3" fontId="98" fillId="0" borderId="0" applyFont="0" applyFill="0" applyBorder="0" applyAlignment="0" applyProtection="0"/>
    <xf numFmtId="193"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4" fontId="98" fillId="0" borderId="0" applyFont="0" applyFill="0" applyBorder="0" applyAlignment="0" applyProtection="0"/>
    <xf numFmtId="194"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4" fontId="98" fillId="0" borderId="0" applyFont="0" applyFill="0" applyBorder="0" applyAlignment="0" applyProtection="0"/>
    <xf numFmtId="194" fontId="98"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195" fontId="106" fillId="0" borderId="0" applyFont="0" applyFill="0" applyBorder="0" applyAlignment="0" applyProtection="0"/>
    <xf numFmtId="195"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195" fontId="106" fillId="0" borderId="0" applyFont="0" applyFill="0" applyBorder="0" applyAlignment="0" applyProtection="0"/>
    <xf numFmtId="195"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195" fontId="106" fillId="0" borderId="0" applyFont="0" applyFill="0" applyBorder="0" applyAlignment="0" applyProtection="0"/>
    <xf numFmtId="195"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0" fontId="106" fillId="0" borderId="0" applyFont="0" applyFill="0" applyBorder="0" applyAlignment="0" applyProtection="0"/>
    <xf numFmtId="195" fontId="106" fillId="0" borderId="0" applyFont="0" applyFill="0" applyBorder="0" applyAlignment="0" applyProtection="0"/>
    <xf numFmtId="195" fontId="106"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6" fontId="98" fillId="0" borderId="0" applyFont="0" applyFill="0" applyBorder="0" applyAlignment="0" applyProtection="0"/>
    <xf numFmtId="196"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6" fontId="98" fillId="0" borderId="0" applyFont="0" applyFill="0" applyBorder="0" applyAlignment="0" applyProtection="0"/>
    <xf numFmtId="196"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6" fontId="98" fillId="0" borderId="0" applyFont="0" applyFill="0" applyBorder="0" applyAlignment="0" applyProtection="0"/>
    <xf numFmtId="196"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6" fontId="98" fillId="0" borderId="0" applyFont="0" applyFill="0" applyBorder="0" applyAlignment="0" applyProtection="0"/>
    <xf numFmtId="196" fontId="98" fillId="0" borderId="0" applyFont="0" applyFill="0" applyBorder="0" applyAlignment="0" applyProtection="0"/>
    <xf numFmtId="38" fontId="98" fillId="0" borderId="0" applyFont="0" applyFill="0" applyBorder="0" applyAlignment="0" applyProtection="0"/>
    <xf numFmtId="38"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7" fontId="98" fillId="0" borderId="0" applyFont="0" applyFill="0" applyBorder="0" applyAlignment="0" applyProtection="0"/>
    <xf numFmtId="197"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7" fontId="98" fillId="0" borderId="0" applyFont="0" applyFill="0" applyBorder="0" applyAlignment="0" applyProtection="0"/>
    <xf numFmtId="197" fontId="98" fillId="0" borderId="0" applyFont="0" applyFill="0" applyBorder="0" applyAlignment="0" applyProtection="0"/>
    <xf numFmtId="40" fontId="98" fillId="0" borderId="0" applyFont="0" applyFill="0" applyBorder="0" applyAlignment="0" applyProtection="0"/>
    <xf numFmtId="4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198"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198"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198"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0" fontId="98" fillId="0" borderId="0" applyFont="0" applyFill="0" applyBorder="0" applyAlignment="0" applyProtection="0"/>
    <xf numFmtId="198" fontId="98" fillId="0" borderId="0" applyFont="0" applyFill="0" applyBorder="0" applyAlignment="0" applyProtection="0"/>
    <xf numFmtId="198" fontId="98" fillId="0" borderId="0" applyFont="0" applyFill="0" applyBorder="0" applyAlignment="0" applyProtection="0"/>
    <xf numFmtId="0" fontId="105" fillId="0" borderId="0"/>
    <xf numFmtId="0" fontId="105" fillId="0" borderId="0"/>
    <xf numFmtId="0" fontId="98" fillId="0" borderId="0"/>
    <xf numFmtId="0" fontId="98" fillId="0" borderId="0"/>
    <xf numFmtId="0" fontId="98" fillId="0" borderId="0"/>
    <xf numFmtId="0" fontId="98" fillId="0" borderId="0"/>
    <xf numFmtId="0" fontId="105" fillId="0" borderId="0"/>
    <xf numFmtId="0" fontId="105" fillId="0" borderId="0"/>
    <xf numFmtId="0" fontId="98" fillId="0" borderId="0"/>
    <xf numFmtId="0" fontId="98" fillId="0" borderId="0"/>
    <xf numFmtId="0" fontId="106" fillId="0" borderId="0"/>
    <xf numFmtId="0" fontId="106" fillId="0" borderId="0"/>
    <xf numFmtId="0" fontId="98" fillId="0" borderId="0"/>
    <xf numFmtId="0" fontId="98" fillId="0" borderId="0"/>
    <xf numFmtId="0" fontId="98" fillId="0" borderId="0"/>
    <xf numFmtId="0" fontId="98" fillId="0" borderId="0"/>
    <xf numFmtId="0" fontId="52" fillId="31" borderId="43" applyNumberFormat="0" applyAlignment="0" applyProtection="0">
      <alignment vertical="center"/>
    </xf>
    <xf numFmtId="41" fontId="5" fillId="0" borderId="0" applyFont="0" applyFill="0" applyBorder="0" applyAlignment="0" applyProtection="0"/>
    <xf numFmtId="41" fontId="13" fillId="0" borderId="0" applyFont="0" applyFill="0" applyBorder="0" applyAlignment="0" applyProtection="0">
      <alignment vertical="center"/>
    </xf>
    <xf numFmtId="41" fontId="5" fillId="0" borderId="0" applyFont="0" applyFill="0" applyBorder="0" applyAlignment="0" applyProtection="0">
      <alignment vertical="center"/>
    </xf>
    <xf numFmtId="41" fontId="45" fillId="0" borderId="0" applyFont="0" applyFill="0" applyBorder="0" applyAlignment="0" applyProtection="0">
      <alignment vertical="center"/>
    </xf>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5"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xf numFmtId="41" fontId="13" fillId="0" borderId="0" applyFont="0" applyFill="0" applyBorder="0" applyAlignment="0" applyProtection="0">
      <alignment vertical="center"/>
    </xf>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xf numFmtId="42" fontId="5" fillId="0" borderId="0" applyFont="0" applyFill="0" applyBorder="0" applyAlignment="0" applyProtection="0"/>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5" fillId="0" borderId="0" applyFont="0" applyFill="0" applyBorder="0" applyAlignment="0" applyProtection="0"/>
    <xf numFmtId="43" fontId="5" fillId="0" borderId="0" applyFont="0" applyFill="0" applyBorder="0" applyAlignment="0" applyProtection="0"/>
    <xf numFmtId="0" fontId="3" fillId="0" borderId="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42" fontId="115" fillId="0" borderId="0">
      <alignment vertical="center"/>
    </xf>
    <xf numFmtId="0" fontId="3" fillId="0" borderId="0">
      <alignment vertical="center"/>
    </xf>
    <xf numFmtId="41" fontId="3" fillId="0" borderId="0" applyFont="0" applyFill="0" applyBorder="0" applyAlignment="0" applyProtection="0">
      <alignment vertical="center"/>
    </xf>
    <xf numFmtId="41" fontId="23" fillId="0" borderId="0" applyFont="0" applyFill="0" applyBorder="0" applyAlignment="0" applyProtection="0">
      <alignment vertical="center"/>
    </xf>
    <xf numFmtId="41" fontId="137" fillId="0" borderId="0" applyFont="0" applyFill="0" applyBorder="0" applyAlignment="0" applyProtection="0">
      <alignment vertical="center"/>
    </xf>
    <xf numFmtId="41" fontId="137" fillId="0" borderId="0" applyFont="0" applyFill="0" applyBorder="0" applyAlignment="0" applyProtection="0">
      <alignment vertical="center"/>
    </xf>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alignment vertical="center"/>
    </xf>
    <xf numFmtId="41" fontId="90"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xf numFmtId="42" fontId="23" fillId="0" borderId="0" applyFont="0" applyFill="0" applyBorder="0" applyAlignment="0" applyProtection="0"/>
    <xf numFmtId="0" fontId="3" fillId="0" borderId="0">
      <alignment vertical="center"/>
    </xf>
    <xf numFmtId="0" fontId="116" fillId="0" borderId="0">
      <alignment vertical="center"/>
    </xf>
    <xf numFmtId="41" fontId="116"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197" fontId="11" fillId="0" borderId="0" applyProtection="0"/>
    <xf numFmtId="197" fontId="11" fillId="0" borderId="0" applyFont="0" applyFill="0" applyBorder="0" applyAlignment="0" applyProtection="0"/>
    <xf numFmtId="0" fontId="11" fillId="0" borderId="0"/>
    <xf numFmtId="0" fontId="5" fillId="0" borderId="0">
      <alignment vertical="center"/>
    </xf>
    <xf numFmtId="41" fontId="5" fillId="0" borderId="0" applyFont="0" applyFill="0" applyBorder="0" applyAlignment="0" applyProtection="0"/>
    <xf numFmtId="41" fontId="13" fillId="0" borderId="0" applyFont="0" applyFill="0" applyBorder="0" applyAlignment="0" applyProtection="0">
      <alignment vertical="center"/>
    </xf>
    <xf numFmtId="0" fontId="20" fillId="0" borderId="85"/>
    <xf numFmtId="41" fontId="5" fillId="0" borderId="0" applyFont="0" applyFill="0" applyBorder="0" applyAlignment="0" applyProtection="0">
      <alignment vertical="center"/>
    </xf>
    <xf numFmtId="41" fontId="45" fillId="0" borderId="0" applyFont="0" applyFill="0" applyBorder="0" applyAlignment="0" applyProtection="0">
      <alignment vertical="center"/>
    </xf>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5"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xf numFmtId="41" fontId="13" fillId="0" borderId="0" applyFont="0" applyFill="0" applyBorder="0" applyAlignment="0" applyProtection="0">
      <alignment vertical="center"/>
    </xf>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xf numFmtId="42" fontId="5" fillId="0" borderId="0" applyFont="0" applyFill="0" applyBorder="0" applyAlignment="0" applyProtection="0"/>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5" fillId="0" borderId="0" applyFont="0" applyFill="0" applyBorder="0" applyAlignment="0" applyProtection="0"/>
    <xf numFmtId="43" fontId="5" fillId="0" borderId="0" applyFont="0" applyFill="0" applyBorder="0" applyAlignment="0" applyProtection="0"/>
    <xf numFmtId="0" fontId="1" fillId="0" borderId="0">
      <alignment vertical="center"/>
    </xf>
    <xf numFmtId="0" fontId="113" fillId="0" borderId="85"/>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127" fillId="0" borderId="85"/>
    <xf numFmtId="42" fontId="115" fillId="0" borderId="0">
      <alignment vertical="center"/>
    </xf>
    <xf numFmtId="0" fontId="1" fillId="0" borderId="0">
      <alignment vertical="center"/>
    </xf>
    <xf numFmtId="41" fontId="1" fillId="0" borderId="0" applyFont="0" applyFill="0" applyBorder="0" applyAlignment="0" applyProtection="0">
      <alignment vertical="center"/>
    </xf>
    <xf numFmtId="41" fontId="23" fillId="0" borderId="0" applyFont="0" applyFill="0" applyBorder="0" applyAlignment="0" applyProtection="0">
      <alignment vertical="center"/>
    </xf>
    <xf numFmtId="41" fontId="137" fillId="0" borderId="0" applyFont="0" applyFill="0" applyBorder="0" applyAlignment="0" applyProtection="0">
      <alignment vertical="center"/>
    </xf>
    <xf numFmtId="41" fontId="137" fillId="0" borderId="0" applyFont="0" applyFill="0" applyBorder="0" applyAlignment="0" applyProtection="0">
      <alignment vertical="center"/>
    </xf>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alignment vertical="center"/>
    </xf>
    <xf numFmtId="41" fontId="90"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xf numFmtId="42" fontId="23" fillId="0" borderId="0" applyFont="0" applyFill="0" applyBorder="0" applyAlignment="0" applyProtection="0"/>
    <xf numFmtId="0" fontId="1" fillId="0" borderId="0">
      <alignment vertical="center"/>
    </xf>
    <xf numFmtId="41" fontId="5" fillId="0" borderId="0" applyFont="0" applyFill="0" applyBorder="0" applyAlignment="0" applyProtection="0"/>
    <xf numFmtId="41" fontId="13" fillId="0" borderId="0" applyFont="0" applyFill="0" applyBorder="0" applyAlignment="0" applyProtection="0">
      <alignment vertical="center"/>
    </xf>
    <xf numFmtId="41" fontId="5" fillId="0" borderId="0" applyFont="0" applyFill="0" applyBorder="0" applyAlignment="0" applyProtection="0">
      <alignment vertical="center"/>
    </xf>
    <xf numFmtId="41" fontId="45" fillId="0" borderId="0" applyFont="0" applyFill="0" applyBorder="0" applyAlignment="0" applyProtection="0">
      <alignment vertical="center"/>
    </xf>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5"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xf numFmtId="41" fontId="13" fillId="0" borderId="0" applyFont="0" applyFill="0" applyBorder="0" applyAlignment="0" applyProtection="0">
      <alignment vertical="center"/>
    </xf>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alignment vertical="center"/>
    </xf>
    <xf numFmtId="41" fontId="5" fillId="0" borderId="0" applyFont="0" applyFill="0" applyBorder="0" applyAlignment="0" applyProtection="0"/>
    <xf numFmtId="42" fontId="5" fillId="0" borderId="0" applyFont="0" applyFill="0" applyBorder="0" applyAlignment="0" applyProtection="0"/>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41" fontId="5" fillId="0" borderId="0" applyFont="0" applyFill="0" applyBorder="0" applyAlignment="0" applyProtection="0"/>
    <xf numFmtId="43" fontId="5" fillId="0" borderId="0" applyFont="0" applyFill="0" applyBorder="0" applyAlignment="0" applyProtection="0"/>
    <xf numFmtId="0" fontId="1" fillId="0" borderId="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42" fontId="115" fillId="0" borderId="0">
      <alignment vertical="center"/>
    </xf>
    <xf numFmtId="0" fontId="1" fillId="0" borderId="0">
      <alignment vertical="center"/>
    </xf>
    <xf numFmtId="41" fontId="1" fillId="0" borderId="0" applyFont="0" applyFill="0" applyBorder="0" applyAlignment="0" applyProtection="0">
      <alignment vertical="center"/>
    </xf>
    <xf numFmtId="41" fontId="23" fillId="0" borderId="0" applyFont="0" applyFill="0" applyBorder="0" applyAlignment="0" applyProtection="0">
      <alignment vertical="center"/>
    </xf>
    <xf numFmtId="41" fontId="137" fillId="0" borderId="0" applyFont="0" applyFill="0" applyBorder="0" applyAlignment="0" applyProtection="0">
      <alignment vertical="center"/>
    </xf>
    <xf numFmtId="41" fontId="137" fillId="0" borderId="0" applyFont="0" applyFill="0" applyBorder="0" applyAlignment="0" applyProtection="0">
      <alignment vertical="center"/>
    </xf>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alignment vertical="center"/>
    </xf>
    <xf numFmtId="41" fontId="90"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41" fontId="23" fillId="0" borderId="0" applyFont="0" applyFill="0" applyBorder="0" applyAlignment="0" applyProtection="0"/>
    <xf numFmtId="42" fontId="23" fillId="0" borderId="0" applyFont="0" applyFill="0" applyBorder="0" applyAlignment="0" applyProtection="0"/>
    <xf numFmtId="0" fontId="1" fillId="0" borderId="0">
      <alignment vertical="center"/>
    </xf>
    <xf numFmtId="41" fontId="116"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3" fillId="0" borderId="0">
      <alignment vertical="center"/>
    </xf>
  </cellStyleXfs>
  <cellXfs count="1068">
    <xf numFmtId="0" fontId="0" fillId="0" borderId="0" xfId="0"/>
    <xf numFmtId="41" fontId="142" fillId="0" borderId="1" xfId="18" applyFont="1" applyBorder="1" applyAlignment="1" applyProtection="1">
      <alignment vertical="center"/>
      <protection locked="0"/>
    </xf>
    <xf numFmtId="0" fontId="143" fillId="0" borderId="1" xfId="38" applyFont="1" applyBorder="1" applyAlignment="1" applyProtection="1">
      <alignment vertical="center"/>
      <protection locked="0"/>
    </xf>
    <xf numFmtId="0" fontId="144" fillId="0" borderId="1" xfId="38" applyFont="1" applyBorder="1" applyAlignment="1" applyProtection="1">
      <alignment vertical="center"/>
      <protection locked="0"/>
    </xf>
    <xf numFmtId="41" fontId="142" fillId="0" borderId="0" xfId="18" applyFont="1" applyAlignment="1" applyProtection="1">
      <alignment horizontal="left" vertical="center"/>
      <protection locked="0"/>
    </xf>
    <xf numFmtId="41" fontId="144" fillId="0" borderId="1" xfId="18" applyFont="1" applyBorder="1" applyAlignment="1" applyProtection="1">
      <alignment horizontal="right"/>
      <protection locked="0"/>
    </xf>
    <xf numFmtId="0" fontId="144" fillId="0" borderId="0" xfId="38" applyFont="1" applyAlignment="1" applyProtection="1">
      <protection locked="0"/>
    </xf>
    <xf numFmtId="41" fontId="144" fillId="0" borderId="11" xfId="18" applyFont="1" applyBorder="1" applyAlignment="1" applyProtection="1">
      <alignment horizontal="center" vertical="center"/>
      <protection locked="0"/>
    </xf>
    <xf numFmtId="183" fontId="144" fillId="0" borderId="11" xfId="18" applyNumberFormat="1" applyFont="1" applyBorder="1" applyAlignment="1" applyProtection="1">
      <alignment horizontal="center" vertical="center"/>
      <protection locked="0"/>
    </xf>
    <xf numFmtId="41" fontId="144" fillId="0" borderId="12" xfId="18" applyFont="1" applyBorder="1" applyAlignment="1" applyProtection="1">
      <alignment horizontal="center" vertical="center"/>
      <protection locked="0"/>
    </xf>
    <xf numFmtId="41" fontId="147" fillId="0" borderId="0" xfId="18" applyFont="1" applyBorder="1" applyAlignment="1" applyProtection="1">
      <alignment horizontal="left" vertical="center"/>
      <protection locked="0"/>
    </xf>
    <xf numFmtId="41" fontId="147" fillId="0" borderId="0" xfId="18" applyFont="1" applyAlignment="1" applyProtection="1">
      <protection locked="0"/>
    </xf>
    <xf numFmtId="183" fontId="147" fillId="0" borderId="0" xfId="18" applyNumberFormat="1" applyFont="1" applyAlignment="1" applyProtection="1">
      <protection locked="0"/>
    </xf>
    <xf numFmtId="0" fontId="151" fillId="0" borderId="0" xfId="0" applyFont="1" applyAlignment="1"/>
    <xf numFmtId="0" fontId="151" fillId="0" borderId="0" xfId="0" applyNumberFormat="1" applyFont="1" applyAlignment="1" applyProtection="1">
      <protection locked="0"/>
    </xf>
    <xf numFmtId="0" fontId="144" fillId="0" borderId="0" xfId="0" applyFont="1"/>
    <xf numFmtId="183" fontId="144" fillId="0" borderId="0" xfId="38" applyNumberFormat="1" applyFont="1" applyAlignment="1" applyProtection="1">
      <protection locked="0"/>
    </xf>
    <xf numFmtId="0" fontId="144" fillId="0" borderId="0" xfId="0" applyFont="1" applyAlignment="1" applyProtection="1">
      <protection locked="0"/>
    </xf>
    <xf numFmtId="0" fontId="142" fillId="0" borderId="0" xfId="0" applyNumberFormat="1" applyFont="1" applyAlignment="1" applyProtection="1">
      <alignment horizontal="left" vertical="center"/>
      <protection locked="0"/>
    </xf>
    <xf numFmtId="0" fontId="87" fillId="0" borderId="0" xfId="0" applyNumberFormat="1" applyFont="1" applyBorder="1" applyAlignment="1" applyProtection="1">
      <alignment horizontal="right"/>
      <protection locked="0"/>
    </xf>
    <xf numFmtId="0" fontId="147" fillId="0" borderId="16" xfId="0" applyNumberFormat="1" applyFont="1" applyBorder="1" applyAlignment="1" applyProtection="1">
      <alignment horizontal="right" vertical="center"/>
      <protection locked="0"/>
    </xf>
    <xf numFmtId="0" fontId="147" fillId="0" borderId="16" xfId="0" applyNumberFormat="1" applyFont="1" applyBorder="1" applyAlignment="1" applyProtection="1">
      <alignment horizontal="left"/>
      <protection locked="0"/>
    </xf>
    <xf numFmtId="0" fontId="145" fillId="0" borderId="11" xfId="0" applyNumberFormat="1" applyFont="1" applyBorder="1" applyAlignment="1" applyProtection="1">
      <alignment horizontal="center" vertical="center"/>
      <protection locked="0"/>
    </xf>
    <xf numFmtId="0" fontId="144" fillId="0" borderId="0" xfId="0" applyFont="1" applyFill="1" applyAlignment="1" applyProtection="1"/>
    <xf numFmtId="0" fontId="143" fillId="0" borderId="0" xfId="0" applyFont="1" applyAlignment="1" applyProtection="1">
      <protection locked="0"/>
    </xf>
    <xf numFmtId="0" fontId="144" fillId="0" borderId="0" xfId="0" applyFont="1" applyFill="1" applyAlignment="1" applyProtection="1">
      <protection locked="0"/>
    </xf>
    <xf numFmtId="0" fontId="155" fillId="0" borderId="0" xfId="0" applyNumberFormat="1" applyFont="1" applyAlignment="1" applyProtection="1">
      <alignment horizontal="left"/>
      <protection locked="0"/>
    </xf>
    <xf numFmtId="0" fontId="144" fillId="0" borderId="0" xfId="0" applyNumberFormat="1" applyFont="1" applyAlignment="1" applyProtection="1">
      <protection locked="0"/>
    </xf>
    <xf numFmtId="0" fontId="144" fillId="0" borderId="0" xfId="0" applyFont="1" applyAlignment="1" applyProtection="1">
      <alignment shrinkToFit="1"/>
      <protection locked="0"/>
    </xf>
    <xf numFmtId="0" fontId="87" fillId="0" borderId="11" xfId="0" applyNumberFormat="1" applyFont="1" applyBorder="1" applyAlignment="1" applyProtection="1">
      <alignment horizontal="center" vertical="center" shrinkToFit="1"/>
      <protection locked="0"/>
    </xf>
    <xf numFmtId="0" fontId="87" fillId="0" borderId="14" xfId="0" applyNumberFormat="1" applyFont="1" applyBorder="1" applyAlignment="1" applyProtection="1">
      <alignment horizontal="center" vertical="center" shrinkToFit="1"/>
      <protection locked="0"/>
    </xf>
    <xf numFmtId="0" fontId="87" fillId="0" borderId="15" xfId="0" applyNumberFormat="1" applyFont="1" applyBorder="1" applyAlignment="1" applyProtection="1">
      <alignment horizontal="center" vertical="center" shrinkToFit="1"/>
      <protection locked="0"/>
    </xf>
    <xf numFmtId="0" fontId="144" fillId="0" borderId="0" xfId="0" applyFont="1" applyFill="1" applyAlignment="1" applyProtection="1">
      <alignment shrinkToFit="1"/>
    </xf>
    <xf numFmtId="0" fontId="143" fillId="0" borderId="0" xfId="0" applyFont="1" applyAlignment="1" applyProtection="1">
      <alignment shrinkToFit="1"/>
    </xf>
    <xf numFmtId="41" fontId="87" fillId="0" borderId="0" xfId="1" applyFont="1" applyBorder="1" applyAlignment="1" applyProtection="1">
      <alignment horizontal="right" vertical="center" shrinkToFit="1"/>
      <protection locked="0"/>
    </xf>
    <xf numFmtId="0" fontId="87" fillId="0" borderId="0" xfId="0" applyNumberFormat="1" applyFont="1" applyBorder="1" applyAlignment="1" applyProtection="1">
      <alignment horizontal="center" vertical="center" shrinkToFit="1"/>
      <protection locked="0"/>
    </xf>
    <xf numFmtId="0" fontId="87" fillId="0" borderId="0" xfId="0" applyNumberFormat="1" applyFont="1" applyAlignment="1" applyProtection="1">
      <alignment horizontal="center" vertical="center" shrinkToFit="1"/>
      <protection locked="0"/>
    </xf>
    <xf numFmtId="0" fontId="87" fillId="0" borderId="0" xfId="0" applyFont="1" applyAlignment="1" applyProtection="1">
      <alignment shrinkToFit="1"/>
      <protection locked="0"/>
    </xf>
    <xf numFmtId="180" fontId="87" fillId="0" borderId="0" xfId="1" applyNumberFormat="1" applyFont="1" applyBorder="1" applyAlignment="1" applyProtection="1">
      <alignment horizontal="right" vertical="center" shrinkToFit="1"/>
      <protection locked="0"/>
    </xf>
    <xf numFmtId="41" fontId="87" fillId="0" borderId="0" xfId="1" applyFont="1" applyBorder="1" applyAlignment="1" applyProtection="1">
      <alignment horizontal="right" vertical="center" wrapText="1" shrinkToFit="1"/>
      <protection locked="0"/>
    </xf>
    <xf numFmtId="0" fontId="87" fillId="0" borderId="0" xfId="0" applyFont="1" applyAlignment="1" applyProtection="1">
      <protection locked="0"/>
    </xf>
    <xf numFmtId="0" fontId="153" fillId="0" borderId="0" xfId="0" applyNumberFormat="1" applyFont="1" applyAlignment="1" applyProtection="1">
      <alignment horizontal="left" vertical="center"/>
      <protection locked="0"/>
    </xf>
    <xf numFmtId="0" fontId="153" fillId="0" borderId="0" xfId="0" applyNumberFormat="1" applyFont="1" applyBorder="1" applyAlignment="1" applyProtection="1">
      <alignment horizontal="right" vertical="center"/>
      <protection locked="0"/>
    </xf>
    <xf numFmtId="0" fontId="144" fillId="0" borderId="0" xfId="0" applyNumberFormat="1" applyFont="1" applyFill="1" applyAlignment="1" applyProtection="1">
      <protection locked="0"/>
    </xf>
    <xf numFmtId="41" fontId="142" fillId="0" borderId="0" xfId="1" applyFont="1" applyAlignment="1" applyProtection="1">
      <alignment horizontal="left" vertical="center"/>
      <protection locked="0"/>
    </xf>
    <xf numFmtId="41" fontId="142" fillId="0" borderId="0" xfId="1" applyFont="1" applyBorder="1" applyAlignment="1" applyProtection="1">
      <alignment horizontal="left" vertical="center"/>
      <protection locked="0"/>
    </xf>
    <xf numFmtId="41" fontId="87" fillId="0" borderId="0" xfId="1" applyFont="1" applyBorder="1" applyAlignment="1" applyProtection="1">
      <alignment horizontal="right"/>
      <protection locked="0"/>
    </xf>
    <xf numFmtId="0" fontId="144" fillId="0" borderId="0" xfId="0" applyFont="1" applyBorder="1" applyAlignment="1" applyProtection="1">
      <protection locked="0"/>
    </xf>
    <xf numFmtId="41" fontId="87" fillId="0" borderId="2" xfId="1" applyFont="1" applyBorder="1" applyAlignment="1" applyProtection="1">
      <alignment horizontal="right" vertical="center"/>
      <protection locked="0"/>
    </xf>
    <xf numFmtId="41" fontId="87" fillId="0" borderId="9" xfId="1" applyFont="1" applyBorder="1" applyAlignment="1" applyProtection="1">
      <alignment horizontal="left"/>
      <protection locked="0"/>
    </xf>
    <xf numFmtId="41" fontId="87" fillId="0" borderId="16" xfId="1" applyFont="1" applyBorder="1" applyAlignment="1" applyProtection="1">
      <alignment horizontal="left"/>
      <protection locked="0"/>
    </xf>
    <xf numFmtId="41" fontId="144" fillId="0" borderId="16" xfId="1" applyFont="1" applyBorder="1" applyAlignment="1" applyProtection="1">
      <alignment horizontal="left"/>
      <protection locked="0"/>
    </xf>
    <xf numFmtId="41" fontId="144" fillId="0" borderId="10" xfId="1" applyFont="1" applyBorder="1" applyAlignment="1" applyProtection="1">
      <alignment horizontal="center" vertical="center"/>
      <protection locked="0"/>
    </xf>
    <xf numFmtId="41" fontId="144" fillId="0" borderId="13" xfId="1" applyFont="1" applyBorder="1" applyAlignment="1" applyProtection="1">
      <alignment horizontal="center" vertical="center"/>
      <protection locked="0"/>
    </xf>
    <xf numFmtId="0" fontId="144" fillId="0" borderId="0" xfId="0" applyFont="1" applyAlignment="1" applyProtection="1">
      <alignment vertical="center"/>
      <protection locked="0"/>
    </xf>
    <xf numFmtId="0" fontId="147" fillId="0" borderId="0" xfId="0" applyNumberFormat="1" applyFont="1" applyBorder="1" applyAlignment="1" applyProtection="1">
      <alignment horizontal="center" vertical="center"/>
      <protection locked="0"/>
    </xf>
    <xf numFmtId="41" fontId="147" fillId="0" borderId="0" xfId="1" applyFont="1" applyBorder="1" applyAlignment="1" applyProtection="1">
      <alignment horizontal="right" vertical="center"/>
      <protection locked="0"/>
    </xf>
    <xf numFmtId="0" fontId="144" fillId="0" borderId="0" xfId="0" applyNumberFormat="1" applyFont="1" applyAlignment="1" applyProtection="1">
      <alignment horizontal="center" vertical="center"/>
      <protection locked="0"/>
    </xf>
    <xf numFmtId="0" fontId="144" fillId="0" borderId="0" xfId="0" applyFont="1" applyAlignment="1" applyProtection="1">
      <alignment horizontal="right"/>
      <protection locked="0"/>
    </xf>
    <xf numFmtId="0" fontId="144" fillId="0" borderId="11" xfId="0" applyFont="1" applyBorder="1" applyAlignment="1" applyProtection="1">
      <alignment horizontal="right" vertical="center"/>
      <protection locked="0"/>
    </xf>
    <xf numFmtId="0" fontId="144" fillId="0" borderId="11" xfId="0" applyFont="1" applyBorder="1" applyAlignment="1" applyProtection="1">
      <alignment horizontal="center" vertical="center"/>
      <protection locked="0"/>
    </xf>
    <xf numFmtId="0" fontId="144" fillId="0" borderId="35" xfId="0" applyFont="1" applyBorder="1" applyAlignment="1" applyProtection="1">
      <alignment horizontal="center" vertical="center"/>
      <protection locked="0"/>
    </xf>
    <xf numFmtId="0" fontId="144" fillId="0" borderId="31" xfId="0" applyFont="1" applyBorder="1" applyAlignment="1" applyProtection="1">
      <alignment horizontal="center" vertical="center"/>
      <protection locked="0"/>
    </xf>
    <xf numFmtId="0" fontId="144" fillId="0" borderId="0" xfId="0" applyFont="1" applyAlignment="1" applyProtection="1">
      <alignment horizontal="center" vertical="center"/>
      <protection locked="0"/>
    </xf>
    <xf numFmtId="0" fontId="144" fillId="0" borderId="0" xfId="0" applyFont="1" applyFill="1" applyAlignment="1" applyProtection="1">
      <alignment horizontal="center" vertical="center"/>
    </xf>
    <xf numFmtId="0" fontId="144" fillId="0" borderId="0" xfId="0" applyFont="1" applyFill="1" applyAlignment="1" applyProtection="1">
      <alignment horizontal="center" vertical="center"/>
      <protection locked="0"/>
    </xf>
    <xf numFmtId="0" fontId="156" fillId="0" borderId="0" xfId="0" applyNumberFormat="1" applyFont="1" applyFill="1" applyAlignment="1">
      <alignment vertical="center"/>
    </xf>
    <xf numFmtId="0" fontId="156" fillId="0" borderId="0" xfId="0" applyNumberFormat="1" applyFont="1" applyFill="1"/>
    <xf numFmtId="0" fontId="148" fillId="0" borderId="0" xfId="0" applyNumberFormat="1" applyFont="1" applyFill="1" applyAlignment="1" applyProtection="1">
      <alignment horizontal="left"/>
    </xf>
    <xf numFmtId="0" fontId="148" fillId="0" borderId="0" xfId="0" applyNumberFormat="1" applyFont="1" applyFill="1" applyProtection="1"/>
    <xf numFmtId="0" fontId="148" fillId="0" borderId="0" xfId="0" applyNumberFormat="1" applyFont="1" applyFill="1" applyAlignment="1" applyProtection="1">
      <alignment horizontal="right"/>
    </xf>
    <xf numFmtId="0" fontId="148" fillId="0" borderId="0" xfId="0" applyNumberFormat="1" applyFont="1" applyFill="1"/>
    <xf numFmtId="0" fontId="156" fillId="0" borderId="0" xfId="0" applyNumberFormat="1" applyFont="1" applyFill="1" applyBorder="1" applyAlignment="1">
      <alignment vertical="center"/>
    </xf>
    <xf numFmtId="0" fontId="156" fillId="0" borderId="11" xfId="0" applyNumberFormat="1" applyFont="1" applyFill="1" applyBorder="1" applyAlignment="1" applyProtection="1">
      <alignment horizontal="center" vertical="center"/>
    </xf>
    <xf numFmtId="0" fontId="156" fillId="0" borderId="10" xfId="0" applyNumberFormat="1" applyFont="1" applyFill="1" applyBorder="1" applyAlignment="1" applyProtection="1">
      <alignment horizontal="center" vertical="center"/>
    </xf>
    <xf numFmtId="0" fontId="156" fillId="0" borderId="32" xfId="0" applyNumberFormat="1" applyFont="1" applyFill="1" applyBorder="1" applyAlignment="1" applyProtection="1">
      <alignment horizontal="center" vertical="center"/>
    </xf>
    <xf numFmtId="0" fontId="156" fillId="0" borderId="32" xfId="0" applyNumberFormat="1" applyFont="1" applyFill="1" applyBorder="1" applyAlignment="1" applyProtection="1">
      <alignment horizontal="center" vertical="center" shrinkToFit="1"/>
    </xf>
    <xf numFmtId="197" fontId="156" fillId="0" borderId="24" xfId="0" applyNumberFormat="1" applyFont="1" applyFill="1" applyBorder="1" applyAlignment="1" applyProtection="1">
      <alignment horizontal="right"/>
    </xf>
    <xf numFmtId="197" fontId="156" fillId="0" borderId="0" xfId="0" applyNumberFormat="1" applyFont="1" applyFill="1" applyBorder="1" applyAlignment="1" applyProtection="1">
      <alignment horizontal="right"/>
    </xf>
    <xf numFmtId="0" fontId="156" fillId="0" borderId="0" xfId="0" applyNumberFormat="1" applyFont="1" applyFill="1" applyAlignment="1"/>
    <xf numFmtId="0" fontId="157" fillId="0" borderId="0" xfId="0" applyNumberFormat="1" applyFont="1" applyFill="1" applyAlignment="1"/>
    <xf numFmtId="0" fontId="153" fillId="0" borderId="0" xfId="0" applyNumberFormat="1" applyFont="1" applyFill="1" applyAlignment="1" applyProtection="1">
      <alignment horizontal="left" vertical="center"/>
      <protection locked="0"/>
    </xf>
    <xf numFmtId="0" fontId="87" fillId="0" borderId="19" xfId="0" applyNumberFormat="1" applyFont="1" applyFill="1" applyBorder="1" applyAlignment="1" applyProtection="1">
      <alignment horizontal="right" vertical="center" wrapText="1"/>
      <protection locked="0"/>
    </xf>
    <xf numFmtId="0" fontId="87" fillId="0" borderId="16" xfId="0" applyNumberFormat="1" applyFont="1" applyFill="1" applyBorder="1" applyAlignment="1" applyProtection="1">
      <alignment horizontal="left" vertical="center" wrapText="1"/>
      <protection locked="0"/>
    </xf>
    <xf numFmtId="0" fontId="87" fillId="0" borderId="0" xfId="0" applyNumberFormat="1" applyFont="1" applyFill="1" applyAlignment="1" applyProtection="1">
      <protection locked="0"/>
    </xf>
    <xf numFmtId="0" fontId="87" fillId="0" borderId="0" xfId="0" applyNumberFormat="1" applyFont="1" applyFill="1" applyAlignment="1" applyProtection="1">
      <alignment horizontal="left"/>
      <protection locked="0"/>
    </xf>
    <xf numFmtId="0" fontId="144" fillId="0" borderId="0" xfId="0" applyNumberFormat="1" applyFont="1" applyAlignment="1" applyProtection="1">
      <alignment horizontal="left"/>
      <protection locked="0"/>
    </xf>
    <xf numFmtId="0" fontId="142" fillId="0" borderId="1" xfId="0" applyNumberFormat="1" applyFont="1" applyBorder="1" applyAlignment="1" applyProtection="1">
      <alignment horizontal="left" vertical="center"/>
      <protection locked="0"/>
    </xf>
    <xf numFmtId="0" fontId="144" fillId="0" borderId="1" xfId="0" applyNumberFormat="1" applyFont="1" applyBorder="1" applyAlignment="1" applyProtection="1">
      <alignment horizontal="right"/>
      <protection locked="0"/>
    </xf>
    <xf numFmtId="0" fontId="144" fillId="0" borderId="0" xfId="0" applyNumberFormat="1" applyFont="1" applyAlignment="1" applyProtection="1">
      <alignment horizontal="right"/>
      <protection locked="0"/>
    </xf>
    <xf numFmtId="0" fontId="144" fillId="0" borderId="2" xfId="0" applyNumberFormat="1" applyFont="1" applyBorder="1" applyAlignment="1" applyProtection="1">
      <alignment horizontal="right" vertical="center"/>
      <protection locked="0"/>
    </xf>
    <xf numFmtId="0" fontId="144" fillId="0" borderId="9" xfId="0" applyNumberFormat="1" applyFont="1" applyBorder="1" applyAlignment="1" applyProtection="1">
      <alignment horizontal="left"/>
      <protection locked="0"/>
    </xf>
    <xf numFmtId="0" fontId="144" fillId="0" borderId="37" xfId="0" applyNumberFormat="1" applyFont="1" applyBorder="1" applyAlignment="1" applyProtection="1">
      <alignment horizontal="center" vertical="center"/>
      <protection locked="0"/>
    </xf>
    <xf numFmtId="0" fontId="144" fillId="0" borderId="11" xfId="0" applyNumberFormat="1" applyFont="1" applyBorder="1" applyAlignment="1" applyProtection="1">
      <alignment horizontal="center" vertical="center"/>
      <protection locked="0"/>
    </xf>
    <xf numFmtId="0" fontId="144" fillId="0" borderId="12" xfId="0" applyNumberFormat="1" applyFont="1" applyBorder="1" applyAlignment="1" applyProtection="1">
      <alignment horizontal="center" vertical="center"/>
      <protection locked="0"/>
    </xf>
    <xf numFmtId="0" fontId="144" fillId="0" borderId="0" xfId="0" applyFont="1" applyAlignment="1" applyProtection="1">
      <alignment horizontal="center"/>
      <protection locked="0"/>
    </xf>
    <xf numFmtId="0" fontId="143" fillId="0" borderId="0" xfId="0" applyFont="1" applyAlignment="1" applyProtection="1"/>
    <xf numFmtId="0" fontId="21" fillId="0" borderId="0" xfId="0" applyFont="1" applyAlignment="1" applyProtection="1">
      <protection locked="0"/>
    </xf>
    <xf numFmtId="0" fontId="158" fillId="0" borderId="0" xfId="0" applyNumberFormat="1" applyFont="1" applyAlignment="1" applyProtection="1">
      <alignment horizontal="left" vertical="top"/>
      <protection locked="0"/>
    </xf>
    <xf numFmtId="0" fontId="142" fillId="0" borderId="0" xfId="0" applyNumberFormat="1" applyFont="1" applyAlignment="1" applyProtection="1">
      <alignment horizontal="left" vertical="center" shrinkToFit="1"/>
      <protection locked="0"/>
    </xf>
    <xf numFmtId="184" fontId="144" fillId="0" borderId="0" xfId="1" applyNumberFormat="1" applyFont="1" applyFill="1" applyAlignment="1" applyProtection="1">
      <alignment shrinkToFit="1"/>
    </xf>
    <xf numFmtId="183" fontId="144" fillId="0" borderId="0" xfId="1" applyNumberFormat="1" applyFont="1" applyFill="1" applyAlignment="1" applyProtection="1">
      <alignment shrinkToFit="1"/>
    </xf>
    <xf numFmtId="184" fontId="143" fillId="0" borderId="0" xfId="1" applyNumberFormat="1" applyFont="1" applyFill="1" applyAlignment="1" applyProtection="1">
      <alignment shrinkToFit="1"/>
    </xf>
    <xf numFmtId="183" fontId="143" fillId="0" borderId="0" xfId="1" applyNumberFormat="1" applyFont="1" applyFill="1" applyAlignment="1" applyProtection="1">
      <alignment shrinkToFit="1"/>
    </xf>
    <xf numFmtId="0" fontId="155" fillId="0" borderId="0" xfId="0" applyNumberFormat="1" applyFont="1" applyBorder="1" applyAlignment="1" applyProtection="1">
      <alignment horizontal="left"/>
      <protection locked="0"/>
    </xf>
    <xf numFmtId="0" fontId="155" fillId="0" borderId="0" xfId="0" applyNumberFormat="1" applyFont="1" applyBorder="1" applyAlignment="1" applyProtection="1">
      <alignment horizontal="left" shrinkToFit="1"/>
      <protection locked="0"/>
    </xf>
    <xf numFmtId="0" fontId="144" fillId="0" borderId="0" xfId="0" applyNumberFormat="1" applyFont="1" applyAlignment="1" applyProtection="1">
      <alignment horizontal="left" vertical="center"/>
      <protection locked="0"/>
    </xf>
    <xf numFmtId="41" fontId="144" fillId="0" borderId="0" xfId="1" applyFont="1" applyBorder="1" applyAlignment="1" applyProtection="1">
      <alignment horizontal="right"/>
      <protection locked="0"/>
    </xf>
    <xf numFmtId="41" fontId="144" fillId="0" borderId="1" xfId="1" applyFont="1" applyBorder="1" applyAlignment="1" applyProtection="1">
      <alignment horizontal="right"/>
      <protection locked="0"/>
    </xf>
    <xf numFmtId="41" fontId="144" fillId="0" borderId="9" xfId="1" applyFont="1" applyBorder="1" applyAlignment="1" applyProtection="1">
      <protection locked="0"/>
    </xf>
    <xf numFmtId="0" fontId="144" fillId="0" borderId="0" xfId="0" applyFont="1" applyProtection="1">
      <protection locked="0"/>
    </xf>
    <xf numFmtId="0" fontId="153" fillId="0" borderId="1" xfId="0" applyNumberFormat="1" applyFont="1" applyBorder="1" applyAlignment="1" applyProtection="1">
      <alignment horizontal="right"/>
      <protection locked="0"/>
    </xf>
    <xf numFmtId="0" fontId="87" fillId="0" borderId="2" xfId="0" applyNumberFormat="1" applyFont="1" applyBorder="1" applyAlignment="1" applyProtection="1">
      <alignment horizontal="right" vertical="center"/>
      <protection locked="0"/>
    </xf>
    <xf numFmtId="0" fontId="87" fillId="0" borderId="9" xfId="0" applyNumberFormat="1" applyFont="1" applyBorder="1" applyAlignment="1" applyProtection="1">
      <alignment horizontal="left" wrapText="1"/>
      <protection locked="0"/>
    </xf>
    <xf numFmtId="49" fontId="148" fillId="0" borderId="41" xfId="0" applyNumberFormat="1" applyFont="1" applyFill="1" applyBorder="1" applyAlignment="1" applyProtection="1">
      <alignment horizontal="center" vertical="center" wrapText="1"/>
      <protection locked="0"/>
    </xf>
    <xf numFmtId="49" fontId="148" fillId="0" borderId="42" xfId="0" applyNumberFormat="1" applyFont="1" applyFill="1" applyBorder="1" applyAlignment="1" applyProtection="1">
      <alignment horizontal="center" vertical="center" wrapText="1"/>
      <protection locked="0"/>
    </xf>
    <xf numFmtId="0" fontId="143" fillId="0" borderId="0" xfId="0" applyFont="1" applyFill="1" applyAlignment="1" applyProtection="1">
      <alignment shrinkToFit="1"/>
    </xf>
    <xf numFmtId="0" fontId="87" fillId="0" borderId="16" xfId="0" applyNumberFormat="1" applyFont="1" applyFill="1" applyBorder="1" applyAlignment="1" applyProtection="1">
      <alignment horizontal="left" vertical="center"/>
      <protection locked="0"/>
    </xf>
    <xf numFmtId="0" fontId="144" fillId="0" borderId="0" xfId="0" applyNumberFormat="1" applyFont="1" applyProtection="1">
      <protection locked="0"/>
    </xf>
    <xf numFmtId="0" fontId="143" fillId="0" borderId="0" xfId="0" applyFont="1" applyProtection="1">
      <protection locked="0"/>
    </xf>
    <xf numFmtId="41" fontId="145" fillId="0" borderId="0" xfId="1" applyFont="1" applyProtection="1">
      <protection locked="0"/>
    </xf>
    <xf numFmtId="0" fontId="142" fillId="0" borderId="0" xfId="0" applyNumberFormat="1" applyFont="1" applyBorder="1" applyAlignment="1" applyProtection="1">
      <alignment horizontal="left" vertical="center"/>
      <protection locked="0"/>
    </xf>
    <xf numFmtId="0" fontId="152" fillId="0" borderId="0" xfId="0" applyNumberFormat="1" applyFont="1" applyBorder="1" applyAlignment="1" applyProtection="1">
      <alignment vertical="center"/>
      <protection locked="0"/>
    </xf>
    <xf numFmtId="0" fontId="153" fillId="0" borderId="0" xfId="0" applyNumberFormat="1" applyFont="1" applyBorder="1" applyAlignment="1" applyProtection="1">
      <alignment vertical="center"/>
      <protection locked="0"/>
    </xf>
    <xf numFmtId="0" fontId="144" fillId="0" borderId="0" xfId="0" applyFont="1" applyBorder="1" applyProtection="1">
      <protection locked="0"/>
    </xf>
    <xf numFmtId="0" fontId="144" fillId="0" borderId="0" xfId="0" applyFont="1" applyBorder="1" applyAlignment="1" applyProtection="1">
      <alignment horizontal="right"/>
      <protection locked="0"/>
    </xf>
    <xf numFmtId="0" fontId="142" fillId="0" borderId="0" xfId="0" applyNumberFormat="1" applyFont="1" applyBorder="1" applyAlignment="1" applyProtection="1">
      <alignment vertical="center"/>
      <protection locked="0"/>
    </xf>
    <xf numFmtId="0" fontId="147" fillId="0" borderId="2" xfId="0" applyNumberFormat="1" applyFont="1" applyBorder="1" applyAlignment="1" applyProtection="1">
      <alignment horizontal="right" vertical="center"/>
      <protection locked="0"/>
    </xf>
    <xf numFmtId="0" fontId="147" fillId="0" borderId="9" xfId="0" applyNumberFormat="1" applyFont="1" applyBorder="1" applyAlignment="1" applyProtection="1">
      <alignment horizontal="left"/>
      <protection locked="0"/>
    </xf>
    <xf numFmtId="0" fontId="147" fillId="0" borderId="10" xfId="0" applyNumberFormat="1" applyFont="1" applyBorder="1" applyAlignment="1" applyProtection="1">
      <alignment horizontal="center"/>
      <protection locked="0"/>
    </xf>
    <xf numFmtId="0" fontId="145" fillId="0" borderId="10" xfId="0" applyNumberFormat="1" applyFont="1" applyBorder="1" applyAlignment="1" applyProtection="1">
      <alignment horizontal="center"/>
      <protection locked="0"/>
    </xf>
    <xf numFmtId="0" fontId="147" fillId="0" borderId="11" xfId="0" applyNumberFormat="1" applyFont="1" applyBorder="1" applyAlignment="1" applyProtection="1">
      <alignment horizontal="center" vertical="center"/>
      <protection locked="0"/>
    </xf>
    <xf numFmtId="0" fontId="147" fillId="0" borderId="10" xfId="0" applyNumberFormat="1" applyFont="1" applyBorder="1" applyAlignment="1" applyProtection="1">
      <alignment horizontal="center" vertical="top"/>
      <protection locked="0"/>
    </xf>
    <xf numFmtId="0" fontId="145" fillId="0" borderId="10" xfId="0" applyNumberFormat="1" applyFont="1" applyBorder="1" applyAlignment="1" applyProtection="1">
      <alignment horizontal="center" vertical="top"/>
      <protection locked="0"/>
    </xf>
    <xf numFmtId="0" fontId="144" fillId="0" borderId="0" xfId="0" applyFont="1" applyFill="1" applyProtection="1"/>
    <xf numFmtId="0" fontId="144" fillId="0" borderId="0" xfId="0" applyFont="1" applyProtection="1"/>
    <xf numFmtId="0" fontId="87" fillId="0" borderId="0" xfId="0" applyNumberFormat="1" applyFont="1" applyAlignment="1" applyProtection="1">
      <protection locked="0"/>
    </xf>
    <xf numFmtId="0" fontId="87" fillId="0" borderId="0" xfId="0" applyNumberFormat="1" applyFont="1" applyAlignment="1" applyProtection="1">
      <alignment horizontal="center" vertical="center"/>
      <protection locked="0"/>
    </xf>
    <xf numFmtId="41" fontId="142" fillId="0" borderId="1" xfId="1" applyFont="1" applyBorder="1" applyAlignment="1" applyProtection="1">
      <alignment vertical="center"/>
      <protection locked="0"/>
    </xf>
    <xf numFmtId="41" fontId="144" fillId="0" borderId="0" xfId="1" applyFont="1" applyAlignment="1" applyProtection="1">
      <alignment horizontal="right"/>
      <protection locked="0"/>
    </xf>
    <xf numFmtId="0" fontId="144" fillId="0" borderId="19" xfId="0" applyNumberFormat="1" applyFont="1" applyBorder="1" applyAlignment="1" applyProtection="1">
      <alignment horizontal="right" vertical="center"/>
      <protection locked="0"/>
    </xf>
    <xf numFmtId="0" fontId="144" fillId="0" borderId="20" xfId="0" applyNumberFormat="1" applyFont="1" applyBorder="1" applyAlignment="1" applyProtection="1">
      <alignment horizontal="center" vertical="center" wrapText="1"/>
      <protection locked="0"/>
    </xf>
    <xf numFmtId="0" fontId="144" fillId="0" borderId="16" xfId="0" applyNumberFormat="1" applyFont="1" applyBorder="1" applyAlignment="1" applyProtection="1">
      <alignment horizontal="left"/>
      <protection locked="0"/>
    </xf>
    <xf numFmtId="41" fontId="144" fillId="0" borderId="0" xfId="18" applyFont="1" applyAlignment="1" applyProtection="1">
      <protection locked="0"/>
    </xf>
    <xf numFmtId="41" fontId="144" fillId="0" borderId="0" xfId="1" applyFont="1" applyProtection="1">
      <protection locked="0"/>
    </xf>
    <xf numFmtId="0" fontId="143" fillId="0" borderId="0" xfId="0" applyFont="1" applyFill="1" applyAlignment="1" applyProtection="1">
      <alignment vertical="center"/>
      <protection locked="0"/>
    </xf>
    <xf numFmtId="0" fontId="143" fillId="0" borderId="0" xfId="0" applyFont="1" applyAlignment="1" applyProtection="1">
      <alignment vertical="center"/>
      <protection locked="0"/>
    </xf>
    <xf numFmtId="0" fontId="87" fillId="0" borderId="2" xfId="0" applyNumberFormat="1" applyFont="1" applyBorder="1" applyAlignment="1" applyProtection="1">
      <alignment horizontal="center" vertical="center"/>
      <protection locked="0"/>
    </xf>
    <xf numFmtId="0" fontId="87" fillId="0" borderId="3" xfId="0" applyNumberFormat="1" applyFont="1" applyBorder="1" applyAlignment="1" applyProtection="1">
      <alignment horizontal="center"/>
      <protection locked="0"/>
    </xf>
    <xf numFmtId="0" fontId="87" fillId="0" borderId="8" xfId="0" applyNumberFormat="1" applyFont="1" applyBorder="1" applyAlignment="1" applyProtection="1">
      <alignment horizontal="center" vertical="center"/>
      <protection locked="0"/>
    </xf>
    <xf numFmtId="0" fontId="87" fillId="0" borderId="9" xfId="0" applyNumberFormat="1" applyFont="1" applyBorder="1" applyAlignment="1" applyProtection="1">
      <alignment horizontal="center" vertical="center"/>
      <protection locked="0"/>
    </xf>
    <xf numFmtId="0" fontId="87" fillId="0" borderId="10" xfId="0" applyNumberFormat="1" applyFont="1" applyBorder="1" applyAlignment="1" applyProtection="1">
      <alignment horizontal="center"/>
      <protection locked="0"/>
    </xf>
    <xf numFmtId="0" fontId="87" fillId="0" borderId="13" xfId="0" applyNumberFormat="1" applyFont="1" applyBorder="1" applyAlignment="1" applyProtection="1">
      <alignment horizontal="center" vertical="center"/>
      <protection locked="0"/>
    </xf>
    <xf numFmtId="0" fontId="87" fillId="0" borderId="9" xfId="0" applyNumberFormat="1" applyFont="1" applyBorder="1" applyAlignment="1" applyProtection="1">
      <alignment horizontal="center"/>
      <protection locked="0"/>
    </xf>
    <xf numFmtId="0" fontId="151" fillId="0" borderId="0" xfId="0" applyFont="1" applyAlignment="1" applyProtection="1">
      <protection locked="0"/>
    </xf>
    <xf numFmtId="0" fontId="144" fillId="0" borderId="0" xfId="38" applyNumberFormat="1" applyFont="1" applyAlignment="1" applyProtection="1">
      <protection locked="0"/>
    </xf>
    <xf numFmtId="0" fontId="144" fillId="0" borderId="0" xfId="38" applyFont="1" applyBorder="1" applyAlignment="1" applyProtection="1">
      <protection locked="0"/>
    </xf>
    <xf numFmtId="0" fontId="142" fillId="0" borderId="0" xfId="38" applyNumberFormat="1" applyFont="1" applyAlignment="1" applyProtection="1">
      <alignment horizontal="left" vertical="center"/>
      <protection locked="0"/>
    </xf>
    <xf numFmtId="0" fontId="87" fillId="0" borderId="19" xfId="38" applyNumberFormat="1" applyFont="1" applyBorder="1" applyAlignment="1" applyProtection="1">
      <alignment horizontal="right" vertical="center"/>
      <protection locked="0"/>
    </xf>
    <xf numFmtId="0" fontId="87" fillId="0" borderId="16" xfId="38" applyNumberFormat="1" applyFont="1" applyBorder="1" applyAlignment="1" applyProtection="1">
      <alignment horizontal="left"/>
      <protection locked="0"/>
    </xf>
    <xf numFmtId="0" fontId="87" fillId="0" borderId="16" xfId="38" applyNumberFormat="1" applyFont="1" applyBorder="1" applyAlignment="1" applyProtection="1">
      <alignment horizontal="left" vertical="center"/>
      <protection locked="0"/>
    </xf>
    <xf numFmtId="0" fontId="87" fillId="0" borderId="11" xfId="38" applyNumberFormat="1" applyFont="1" applyBorder="1" applyAlignment="1" applyProtection="1">
      <alignment horizontal="center" vertical="center"/>
      <protection locked="0"/>
    </xf>
    <xf numFmtId="0" fontId="87" fillId="0" borderId="12" xfId="38" applyNumberFormat="1" applyFont="1" applyBorder="1" applyAlignment="1" applyProtection="1">
      <alignment horizontal="center" vertical="center"/>
      <protection locked="0"/>
    </xf>
    <xf numFmtId="0" fontId="145" fillId="0" borderId="0" xfId="41" applyFont="1" applyFill="1" applyBorder="1" applyAlignment="1" applyProtection="1"/>
    <xf numFmtId="0" fontId="154" fillId="0" borderId="0" xfId="38" applyFont="1" applyBorder="1" applyAlignment="1" applyProtection="1"/>
    <xf numFmtId="0" fontId="144" fillId="0" borderId="0" xfId="0" applyNumberFormat="1" applyFont="1" applyBorder="1" applyAlignment="1" applyProtection="1">
      <protection locked="0"/>
    </xf>
    <xf numFmtId="0" fontId="87" fillId="0" borderId="0" xfId="38" applyNumberFormat="1" applyFont="1" applyBorder="1" applyAlignment="1" applyProtection="1">
      <alignment horizontal="left" vertical="center"/>
      <protection locked="0"/>
    </xf>
    <xf numFmtId="203" fontId="144" fillId="0" borderId="0" xfId="38" applyNumberFormat="1" applyFont="1" applyAlignment="1" applyProtection="1">
      <protection locked="0"/>
    </xf>
    <xf numFmtId="41" fontId="87" fillId="0" borderId="0" xfId="1" applyFont="1" applyFill="1" applyBorder="1" applyAlignment="1" applyProtection="1">
      <alignment horizontal="right" vertical="center" shrinkToFit="1"/>
    </xf>
    <xf numFmtId="0" fontId="87" fillId="0" borderId="28" xfId="0" applyNumberFormat="1" applyFont="1" applyFill="1" applyBorder="1" applyAlignment="1" applyProtection="1">
      <alignment horizontal="center" vertical="center" shrinkToFit="1"/>
    </xf>
    <xf numFmtId="41" fontId="144" fillId="0" borderId="16" xfId="1" applyFont="1" applyBorder="1" applyAlignment="1" applyProtection="1">
      <alignment horizontal="left" vertical="center"/>
      <protection locked="0"/>
    </xf>
    <xf numFmtId="41" fontId="144" fillId="0" borderId="10" xfId="1" applyFont="1" applyBorder="1" applyAlignment="1" applyProtection="1">
      <alignment horizontal="center" vertical="center" wrapText="1"/>
      <protection locked="0"/>
    </xf>
    <xf numFmtId="41" fontId="144" fillId="0" borderId="13" xfId="1" applyFont="1" applyBorder="1" applyAlignment="1" applyProtection="1">
      <alignment horizontal="center" vertical="center" wrapText="1"/>
      <protection locked="0"/>
    </xf>
    <xf numFmtId="0" fontId="144" fillId="0" borderId="0" xfId="0" applyNumberFormat="1" applyFont="1" applyFill="1" applyBorder="1" applyAlignment="1" applyProtection="1">
      <alignment horizontal="center" vertical="center" shrinkToFit="1"/>
    </xf>
    <xf numFmtId="41" fontId="144" fillId="0" borderId="0" xfId="1" applyFont="1" applyFill="1" applyBorder="1" applyAlignment="1" applyProtection="1">
      <alignment horizontal="center" vertical="center" shrinkToFit="1"/>
    </xf>
    <xf numFmtId="41" fontId="144" fillId="0" borderId="0" xfId="1" applyNumberFormat="1" applyFont="1" applyFill="1" applyBorder="1" applyAlignment="1" applyProtection="1">
      <alignment horizontal="center" vertical="center" shrinkToFit="1"/>
    </xf>
    <xf numFmtId="0" fontId="144" fillId="0" borderId="0" xfId="0" applyNumberFormat="1" applyFont="1" applyFill="1" applyBorder="1" applyAlignment="1" applyProtection="1">
      <alignment horizontal="center" vertical="center" shrinkToFit="1"/>
      <protection locked="0"/>
    </xf>
    <xf numFmtId="41" fontId="144" fillId="0" borderId="0" xfId="1" applyFont="1" applyFill="1" applyBorder="1" applyAlignment="1" applyProtection="1">
      <alignment horizontal="center" vertical="center" shrinkToFit="1"/>
      <protection locked="0"/>
    </xf>
    <xf numFmtId="41" fontId="144" fillId="0" borderId="0" xfId="1" applyNumberFormat="1" applyFont="1" applyFill="1" applyBorder="1" applyAlignment="1" applyProtection="1">
      <alignment horizontal="center" vertical="center" shrinkToFit="1"/>
      <protection locked="0"/>
    </xf>
    <xf numFmtId="0" fontId="144" fillId="0" borderId="28" xfId="0" applyNumberFormat="1" applyFont="1" applyFill="1" applyBorder="1" applyAlignment="1" applyProtection="1">
      <alignment horizontal="center" vertical="center" shrinkToFit="1"/>
    </xf>
    <xf numFmtId="0" fontId="144" fillId="0" borderId="28" xfId="0" applyNumberFormat="1" applyFont="1" applyFill="1" applyBorder="1" applyAlignment="1" applyProtection="1">
      <alignment horizontal="center" vertical="center" shrinkToFit="1"/>
      <protection locked="0"/>
    </xf>
    <xf numFmtId="0" fontId="144" fillId="0" borderId="0" xfId="0" applyFont="1" applyFill="1" applyBorder="1" applyAlignment="1" applyProtection="1">
      <alignment horizontal="center" vertical="center"/>
    </xf>
    <xf numFmtId="181" fontId="144" fillId="0" borderId="0" xfId="0" applyNumberFormat="1" applyFont="1" applyFill="1" applyBorder="1" applyAlignment="1" applyProtection="1">
      <alignment horizontal="center" vertical="center"/>
    </xf>
    <xf numFmtId="0" fontId="144" fillId="0" borderId="0" xfId="0" applyFont="1" applyFill="1" applyBorder="1" applyAlignment="1" applyProtection="1">
      <alignment horizontal="center" vertical="center"/>
      <protection locked="0"/>
    </xf>
    <xf numFmtId="181" fontId="144" fillId="0" borderId="0" xfId="0" applyNumberFormat="1" applyFont="1" applyFill="1" applyBorder="1" applyAlignment="1" applyProtection="1">
      <alignment horizontal="center" vertical="center"/>
      <protection locked="0"/>
    </xf>
    <xf numFmtId="0" fontId="144" fillId="0" borderId="28" xfId="0" applyFont="1" applyFill="1" applyBorder="1" applyAlignment="1" applyProtection="1">
      <alignment horizontal="center" vertical="center"/>
    </xf>
    <xf numFmtId="0" fontId="144" fillId="0" borderId="28" xfId="0" applyFont="1" applyFill="1" applyBorder="1" applyAlignment="1" applyProtection="1">
      <alignment horizontal="center" vertical="center"/>
      <protection locked="0"/>
    </xf>
    <xf numFmtId="0" fontId="87" fillId="0" borderId="10" xfId="0" applyNumberFormat="1" applyFont="1" applyFill="1" applyBorder="1" applyAlignment="1" applyProtection="1">
      <alignment horizontal="center" vertical="center"/>
      <protection locked="0"/>
    </xf>
    <xf numFmtId="41" fontId="147" fillId="0" borderId="0" xfId="1" applyFont="1" applyFill="1" applyBorder="1" applyAlignment="1" applyProtection="1">
      <alignment horizontal="center" vertical="center" shrinkToFit="1"/>
    </xf>
    <xf numFmtId="41" fontId="147" fillId="0" borderId="56" xfId="1" applyFont="1" applyFill="1" applyBorder="1" applyAlignment="1" applyProtection="1">
      <alignment horizontal="center" vertical="center" shrinkToFit="1"/>
    </xf>
    <xf numFmtId="0" fontId="145" fillId="0" borderId="55" xfId="0" applyNumberFormat="1" applyFont="1" applyFill="1" applyBorder="1" applyAlignment="1" applyProtection="1">
      <alignment horizontal="center" vertical="center"/>
    </xf>
    <xf numFmtId="0" fontId="145" fillId="0" borderId="28" xfId="0" applyNumberFormat="1" applyFont="1" applyFill="1" applyBorder="1" applyAlignment="1" applyProtection="1">
      <alignment horizontal="center" vertical="center"/>
    </xf>
    <xf numFmtId="0" fontId="143" fillId="0" borderId="0" xfId="0" applyFont="1" applyFill="1" applyAlignment="1" applyProtection="1"/>
    <xf numFmtId="0" fontId="144" fillId="0" borderId="64" xfId="0" applyNumberFormat="1" applyFont="1" applyBorder="1" applyAlignment="1" applyProtection="1">
      <alignment horizontal="center" vertical="center"/>
      <protection locked="0"/>
    </xf>
    <xf numFmtId="0" fontId="144" fillId="0" borderId="13" xfId="0" applyNumberFormat="1" applyFont="1" applyBorder="1" applyAlignment="1" applyProtection="1">
      <alignment horizontal="center" vertical="center"/>
      <protection locked="0"/>
    </xf>
    <xf numFmtId="41" fontId="87" fillId="0" borderId="0" xfId="1" applyFont="1" applyFill="1" applyBorder="1" applyAlignment="1" applyProtection="1">
      <alignment horizontal="center" vertical="center"/>
    </xf>
    <xf numFmtId="182" fontId="87" fillId="0" borderId="0" xfId="1" applyNumberFormat="1" applyFont="1" applyFill="1" applyBorder="1" applyAlignment="1" applyProtection="1">
      <alignment horizontal="right" vertical="center"/>
    </xf>
    <xf numFmtId="41" fontId="87" fillId="0" borderId="56" xfId="1" applyFont="1" applyFill="1" applyBorder="1" applyAlignment="1" applyProtection="1">
      <alignment horizontal="center" vertical="center"/>
    </xf>
    <xf numFmtId="182" fontId="87" fillId="0" borderId="56" xfId="1" applyNumberFormat="1" applyFont="1" applyFill="1" applyBorder="1" applyAlignment="1" applyProtection="1">
      <alignment horizontal="right" vertical="center"/>
    </xf>
    <xf numFmtId="41" fontId="87" fillId="0" borderId="0" xfId="1" applyNumberFormat="1" applyFont="1" applyFill="1" applyBorder="1" applyAlignment="1" applyProtection="1">
      <alignment vertical="center" shrinkToFit="1"/>
    </xf>
    <xf numFmtId="41" fontId="87" fillId="6" borderId="0" xfId="1" applyNumberFormat="1" applyFont="1" applyFill="1" applyBorder="1" applyAlignment="1">
      <alignment horizontal="center" vertical="center" wrapText="1"/>
    </xf>
    <xf numFmtId="41" fontId="87" fillId="0" borderId="0" xfId="1" applyNumberFormat="1" applyFont="1" applyFill="1" applyBorder="1" applyAlignment="1" applyProtection="1">
      <alignment horizontal="right" vertical="center" shrinkToFit="1"/>
    </xf>
    <xf numFmtId="41" fontId="153" fillId="0" borderId="0" xfId="1" applyNumberFormat="1" applyFont="1" applyFill="1" applyBorder="1" applyAlignment="1" applyProtection="1">
      <alignment horizontal="right" vertical="center" shrinkToFit="1"/>
    </xf>
    <xf numFmtId="182" fontId="145" fillId="0" borderId="0" xfId="1" applyNumberFormat="1" applyFont="1" applyFill="1" applyBorder="1" applyAlignment="1" applyProtection="1">
      <alignment horizontal="right" vertical="center" shrinkToFit="1"/>
    </xf>
    <xf numFmtId="38" fontId="145" fillId="0" borderId="0" xfId="1" applyNumberFormat="1" applyFont="1" applyFill="1" applyBorder="1" applyAlignment="1" applyProtection="1">
      <alignment horizontal="right" vertical="center" shrinkToFit="1"/>
    </xf>
    <xf numFmtId="41" fontId="145" fillId="0" borderId="0" xfId="1" applyNumberFormat="1" applyFont="1" applyFill="1" applyBorder="1" applyAlignment="1" applyProtection="1">
      <alignment horizontal="right" vertical="center" shrinkToFit="1"/>
    </xf>
    <xf numFmtId="0" fontId="160" fillId="0" borderId="10" xfId="0" applyNumberFormat="1" applyFont="1" applyBorder="1" applyAlignment="1" applyProtection="1">
      <alignment horizontal="center" vertical="center"/>
      <protection locked="0"/>
    </xf>
    <xf numFmtId="0" fontId="160" fillId="0" borderId="10" xfId="0" applyNumberFormat="1" applyFont="1" applyBorder="1" applyAlignment="1" applyProtection="1">
      <alignment horizontal="center" vertical="center" wrapText="1"/>
      <protection locked="0"/>
    </xf>
    <xf numFmtId="0" fontId="160" fillId="0" borderId="10" xfId="0" applyNumberFormat="1" applyFont="1" applyBorder="1" applyAlignment="1" applyProtection="1">
      <alignment horizontal="center" vertical="top" wrapText="1"/>
      <protection locked="0"/>
    </xf>
    <xf numFmtId="0" fontId="160" fillId="0" borderId="10" xfId="0" applyNumberFormat="1" applyFont="1" applyBorder="1" applyAlignment="1" applyProtection="1">
      <alignment horizontal="center" vertical="center" wrapText="1" shrinkToFit="1"/>
      <protection locked="0"/>
    </xf>
    <xf numFmtId="0" fontId="160" fillId="0" borderId="10" xfId="0" applyNumberFormat="1" applyFont="1" applyBorder="1" applyAlignment="1" applyProtection="1">
      <alignment horizontal="center" vertical="top" wrapText="1" shrinkToFit="1"/>
      <protection locked="0"/>
    </xf>
    <xf numFmtId="0" fontId="160" fillId="0" borderId="10" xfId="0" applyFont="1" applyBorder="1" applyAlignment="1" applyProtection="1">
      <alignment horizontal="center" vertical="center" wrapText="1"/>
      <protection locked="0"/>
    </xf>
    <xf numFmtId="0" fontId="160" fillId="0" borderId="24" xfId="0" applyFont="1" applyBorder="1" applyAlignment="1" applyProtection="1">
      <alignment horizontal="center" vertical="center" wrapText="1"/>
      <protection locked="0"/>
    </xf>
    <xf numFmtId="0" fontId="160" fillId="0" borderId="13" xfId="0" applyFont="1" applyBorder="1" applyAlignment="1" applyProtection="1">
      <alignment horizontal="center" vertical="center" wrapText="1"/>
      <protection locked="0"/>
    </xf>
    <xf numFmtId="41" fontId="147" fillId="0" borderId="0" xfId="18" applyFont="1" applyFill="1" applyBorder="1" applyAlignment="1" applyProtection="1">
      <alignment horizontal="right" vertical="center"/>
    </xf>
    <xf numFmtId="41" fontId="147" fillId="0" borderId="0" xfId="18" applyFont="1" applyFill="1" applyBorder="1" applyAlignment="1" applyProtection="1">
      <alignment horizontal="right" vertical="center" shrinkToFit="1"/>
    </xf>
    <xf numFmtId="41" fontId="147" fillId="0" borderId="56" xfId="18" applyFont="1" applyFill="1" applyBorder="1" applyAlignment="1" applyProtection="1">
      <alignment horizontal="right" vertical="center"/>
    </xf>
    <xf numFmtId="0" fontId="147" fillId="0" borderId="28" xfId="0" applyNumberFormat="1" applyFont="1" applyFill="1" applyBorder="1" applyAlignment="1" applyProtection="1">
      <alignment horizontal="center" vertical="center"/>
      <protection locked="0"/>
    </xf>
    <xf numFmtId="0" fontId="147" fillId="0" borderId="63" xfId="0" applyNumberFormat="1" applyFont="1" applyFill="1" applyBorder="1" applyAlignment="1" applyProtection="1">
      <alignment horizontal="center" vertical="center"/>
      <protection locked="0"/>
    </xf>
    <xf numFmtId="41" fontId="144" fillId="0" borderId="0" xfId="18" applyFont="1" applyFill="1" applyBorder="1" applyAlignment="1" applyProtection="1">
      <alignment horizontal="center" vertical="center"/>
    </xf>
    <xf numFmtId="41" fontId="144" fillId="0" borderId="0" xfId="18" applyFont="1" applyFill="1" applyBorder="1" applyAlignment="1" applyProtection="1">
      <alignment horizontal="center" vertical="center" shrinkToFit="1"/>
      <protection locked="0"/>
    </xf>
    <xf numFmtId="41" fontId="143" fillId="0" borderId="0" xfId="18" applyFont="1" applyFill="1" applyBorder="1" applyAlignment="1" applyProtection="1">
      <alignment horizontal="center" vertical="center" shrinkToFit="1"/>
      <protection locked="0"/>
    </xf>
    <xf numFmtId="0" fontId="87" fillId="0" borderId="16" xfId="0" applyNumberFormat="1" applyFont="1" applyBorder="1" applyAlignment="1" applyProtection="1">
      <alignment horizontal="center" wrapText="1"/>
      <protection locked="0"/>
    </xf>
    <xf numFmtId="0" fontId="87" fillId="0" borderId="10" xfId="0" applyNumberFormat="1" applyFont="1" applyBorder="1" applyAlignment="1" applyProtection="1">
      <alignment horizontal="center" vertical="center" wrapText="1"/>
      <protection locked="0"/>
    </xf>
    <xf numFmtId="0" fontId="87" fillId="0" borderId="13" xfId="0" applyNumberFormat="1" applyFont="1" applyBorder="1" applyAlignment="1" applyProtection="1">
      <alignment horizontal="center" vertical="center" wrapText="1"/>
      <protection locked="0"/>
    </xf>
    <xf numFmtId="0" fontId="149" fillId="0" borderId="28" xfId="0" applyNumberFormat="1" applyFont="1" applyBorder="1" applyAlignment="1" applyProtection="1">
      <alignment horizontal="center" vertical="center"/>
      <protection locked="0"/>
    </xf>
    <xf numFmtId="0" fontId="87" fillId="0" borderId="10" xfId="38" applyNumberFormat="1" applyFont="1" applyBorder="1" applyAlignment="1" applyProtection="1">
      <alignment horizontal="center" vertical="center"/>
      <protection locked="0"/>
    </xf>
    <xf numFmtId="0" fontId="87" fillId="0" borderId="13" xfId="38" applyNumberFormat="1" applyFont="1" applyBorder="1" applyAlignment="1" applyProtection="1">
      <alignment horizontal="center" vertical="center"/>
      <protection locked="0"/>
    </xf>
    <xf numFmtId="0" fontId="145" fillId="0" borderId="55" xfId="41" applyNumberFormat="1" applyFont="1" applyFill="1" applyBorder="1" applyAlignment="1" applyProtection="1">
      <alignment horizontal="center" vertical="center" shrinkToFit="1"/>
    </xf>
    <xf numFmtId="0" fontId="145" fillId="0" borderId="28" xfId="41" applyNumberFormat="1" applyFont="1" applyFill="1" applyBorder="1" applyAlignment="1" applyProtection="1">
      <alignment horizontal="center" vertical="center" shrinkToFit="1"/>
    </xf>
    <xf numFmtId="0" fontId="145" fillId="0" borderId="28" xfId="38" applyNumberFormat="1" applyFont="1" applyFill="1" applyBorder="1" applyAlignment="1" applyProtection="1">
      <alignment horizontal="center" vertical="center" shrinkToFit="1"/>
    </xf>
    <xf numFmtId="0" fontId="144" fillId="0" borderId="0" xfId="38" applyFont="1" applyFill="1" applyBorder="1" applyAlignment="1" applyProtection="1">
      <protection locked="0"/>
    </xf>
    <xf numFmtId="206" fontId="145" fillId="0" borderId="0" xfId="18" applyNumberFormat="1" applyFont="1" applyFill="1" applyBorder="1" applyAlignment="1" applyProtection="1">
      <alignment horizontal="right" vertical="center" shrinkToFit="1"/>
    </xf>
    <xf numFmtId="217" fontId="145" fillId="0" borderId="56" xfId="18" applyNumberFormat="1" applyFont="1" applyFill="1" applyBorder="1" applyAlignment="1" applyProtection="1">
      <alignment horizontal="right" vertical="center" shrinkToFit="1"/>
    </xf>
    <xf numFmtId="217" fontId="145" fillId="0" borderId="0" xfId="18" applyNumberFormat="1" applyFont="1" applyFill="1" applyBorder="1" applyAlignment="1" applyProtection="1">
      <alignment horizontal="right" vertical="center" shrinkToFit="1"/>
    </xf>
    <xf numFmtId="41" fontId="144" fillId="0" borderId="10" xfId="18" applyFont="1" applyBorder="1" applyAlignment="1" applyProtection="1">
      <alignment horizontal="center" vertical="center"/>
      <protection locked="0"/>
    </xf>
    <xf numFmtId="183" fontId="144" fillId="0" borderId="10" xfId="18" applyNumberFormat="1" applyFont="1" applyBorder="1" applyAlignment="1" applyProtection="1">
      <alignment horizontal="center" vertical="center"/>
      <protection locked="0"/>
    </xf>
    <xf numFmtId="41" fontId="144" fillId="0" borderId="13" xfId="18" applyFont="1" applyBorder="1" applyAlignment="1" applyProtection="1">
      <alignment horizontal="center" vertical="center"/>
      <protection locked="0"/>
    </xf>
    <xf numFmtId="204" fontId="147" fillId="0" borderId="0" xfId="18" applyNumberFormat="1" applyFont="1" applyFill="1" applyBorder="1" applyAlignment="1" applyProtection="1">
      <alignment vertical="center"/>
      <protection locked="0"/>
    </xf>
    <xf numFmtId="0" fontId="144" fillId="0" borderId="0" xfId="38" applyFont="1" applyFill="1" applyAlignment="1" applyProtection="1">
      <protection locked="0"/>
    </xf>
    <xf numFmtId="217" fontId="146" fillId="0" borderId="0" xfId="18" applyNumberFormat="1" applyFont="1" applyFill="1" applyBorder="1" applyAlignment="1" applyProtection="1">
      <alignment horizontal="right" vertical="center" shrinkToFit="1"/>
    </xf>
    <xf numFmtId="0" fontId="156" fillId="0" borderId="19" xfId="0" applyNumberFormat="1" applyFont="1" applyFill="1" applyBorder="1" applyAlignment="1" applyProtection="1">
      <alignment horizontal="center" vertical="center"/>
    </xf>
    <xf numFmtId="0" fontId="156" fillId="0" borderId="16" xfId="0" applyNumberFormat="1" applyFont="1" applyFill="1" applyBorder="1" applyAlignment="1" applyProtection="1">
      <alignment horizontal="center" vertical="center"/>
    </xf>
    <xf numFmtId="0" fontId="156" fillId="0" borderId="65" xfId="0" applyNumberFormat="1" applyFont="1" applyFill="1" applyBorder="1" applyAlignment="1" applyProtection="1">
      <alignment horizontal="center" vertical="center"/>
    </xf>
    <xf numFmtId="0" fontId="156" fillId="0" borderId="16" xfId="0" applyNumberFormat="1" applyFont="1" applyFill="1" applyBorder="1" applyAlignment="1" applyProtection="1">
      <alignment horizontal="center"/>
    </xf>
    <xf numFmtId="181" fontId="144" fillId="0" borderId="69" xfId="1" applyNumberFormat="1" applyFont="1" applyFill="1" applyBorder="1" applyAlignment="1" applyProtection="1">
      <alignment horizontal="center" vertical="center" shrinkToFit="1"/>
    </xf>
    <xf numFmtId="181" fontId="144" fillId="0" borderId="9" xfId="1" applyNumberFormat="1" applyFont="1" applyFill="1" applyBorder="1" applyAlignment="1" applyProtection="1">
      <alignment horizontal="center" vertical="center" shrinkToFit="1"/>
    </xf>
    <xf numFmtId="41" fontId="87" fillId="0" borderId="29" xfId="1" applyNumberFormat="1" applyFont="1" applyFill="1" applyBorder="1" applyAlignment="1" applyProtection="1">
      <alignment vertical="center" shrinkToFit="1"/>
    </xf>
    <xf numFmtId="41" fontId="87" fillId="0" borderId="29" xfId="1" applyNumberFormat="1" applyFont="1" applyFill="1" applyBorder="1" applyAlignment="1" applyProtection="1">
      <alignment horizontal="right" vertical="center" shrinkToFit="1"/>
    </xf>
    <xf numFmtId="41" fontId="21" fillId="0" borderId="56" xfId="1" applyFont="1" applyFill="1" applyBorder="1" applyAlignment="1" applyProtection="1">
      <alignment horizontal="center" vertical="center"/>
    </xf>
    <xf numFmtId="41" fontId="21" fillId="0" borderId="0" xfId="1" applyFont="1" applyFill="1" applyBorder="1" applyAlignment="1" applyProtection="1">
      <alignment horizontal="center" vertical="center"/>
    </xf>
    <xf numFmtId="41" fontId="21" fillId="0" borderId="0" xfId="1" applyFont="1" applyFill="1" applyBorder="1" applyAlignment="1" applyProtection="1">
      <alignment horizontal="center" vertical="center"/>
      <protection locked="0"/>
    </xf>
    <xf numFmtId="41" fontId="21" fillId="0" borderId="0" xfId="1" applyFont="1" applyFill="1" applyBorder="1" applyAlignment="1" applyProtection="1">
      <alignment horizontal="right" vertical="center"/>
      <protection locked="0"/>
    </xf>
    <xf numFmtId="41" fontId="21" fillId="0" borderId="0" xfId="1" applyFont="1" applyAlignment="1" applyProtection="1">
      <alignment horizontal="center" vertical="center"/>
      <protection locked="0"/>
    </xf>
    <xf numFmtId="41" fontId="21" fillId="0" borderId="0" xfId="1" applyFont="1" applyBorder="1" applyAlignment="1" applyProtection="1">
      <alignment horizontal="center" vertical="center"/>
      <protection locked="0"/>
    </xf>
    <xf numFmtId="0" fontId="149" fillId="0" borderId="24" xfId="0" applyNumberFormat="1" applyFont="1" applyBorder="1" applyAlignment="1" applyProtection="1">
      <alignment horizontal="center" vertical="center" wrapText="1"/>
      <protection locked="0"/>
    </xf>
    <xf numFmtId="0" fontId="149" fillId="0" borderId="10" xfId="0" applyNumberFormat="1" applyFont="1" applyBorder="1" applyAlignment="1" applyProtection="1">
      <alignment horizontal="center" vertical="center" wrapText="1"/>
      <protection locked="0"/>
    </xf>
    <xf numFmtId="0" fontId="149" fillId="0" borderId="11" xfId="0" applyNumberFormat="1" applyFont="1" applyBorder="1" applyAlignment="1" applyProtection="1">
      <alignment horizontal="center" vertical="center" wrapText="1"/>
      <protection locked="0"/>
    </xf>
    <xf numFmtId="0" fontId="149" fillId="0" borderId="10" xfId="0" applyNumberFormat="1" applyFont="1" applyBorder="1" applyAlignment="1" applyProtection="1">
      <alignment horizontal="center" vertical="center"/>
      <protection locked="0"/>
    </xf>
    <xf numFmtId="41" fontId="149" fillId="0" borderId="56" xfId="1" applyFont="1" applyFill="1" applyBorder="1" applyAlignment="1" applyProtection="1">
      <alignment horizontal="center" vertical="center"/>
    </xf>
    <xf numFmtId="41" fontId="149" fillId="0" borderId="0" xfId="1" applyFont="1" applyFill="1" applyBorder="1" applyAlignment="1" applyProtection="1">
      <alignment horizontal="center" vertical="center"/>
    </xf>
    <xf numFmtId="0" fontId="159" fillId="0" borderId="28" xfId="38" applyNumberFormat="1" applyFont="1" applyFill="1" applyBorder="1" applyAlignment="1" applyProtection="1">
      <alignment horizontal="center" vertical="center" shrinkToFit="1"/>
    </xf>
    <xf numFmtId="217" fontId="159" fillId="0" borderId="0" xfId="18" applyNumberFormat="1" applyFont="1" applyFill="1" applyBorder="1" applyAlignment="1" applyProtection="1">
      <alignment horizontal="right" vertical="center" shrinkToFit="1"/>
    </xf>
    <xf numFmtId="204" fontId="162" fillId="0" borderId="0" xfId="38" applyNumberFormat="1" applyFont="1" applyBorder="1" applyAlignment="1" applyProtection="1"/>
    <xf numFmtId="0" fontId="149" fillId="0" borderId="0" xfId="0" applyNumberFormat="1" applyFont="1" applyAlignment="1" applyProtection="1">
      <alignment vertical="top"/>
      <protection locked="0"/>
    </xf>
    <xf numFmtId="0" fontId="149" fillId="0" borderId="0" xfId="0" applyNumberFormat="1" applyFont="1" applyAlignment="1" applyProtection="1">
      <alignment horizontal="left" vertical="top"/>
      <protection locked="0"/>
    </xf>
    <xf numFmtId="0" fontId="164" fillId="0" borderId="10" xfId="0" applyNumberFormat="1" applyFont="1" applyBorder="1" applyAlignment="1" applyProtection="1">
      <alignment horizontal="center" vertical="center" wrapText="1"/>
      <protection locked="0"/>
    </xf>
    <xf numFmtId="41" fontId="163" fillId="0" borderId="56" xfId="18" applyFont="1" applyFill="1" applyBorder="1" applyAlignment="1" applyProtection="1">
      <alignment horizontal="right" vertical="center"/>
    </xf>
    <xf numFmtId="41" fontId="163" fillId="0" borderId="0" xfId="18" applyFont="1" applyFill="1" applyBorder="1" applyAlignment="1" applyProtection="1">
      <alignment horizontal="right" vertical="center"/>
    </xf>
    <xf numFmtId="41" fontId="163" fillId="0" borderId="0" xfId="18" applyFont="1" applyFill="1" applyBorder="1" applyAlignment="1" applyProtection="1">
      <alignment horizontal="right" vertical="center" shrinkToFit="1"/>
    </xf>
    <xf numFmtId="41" fontId="144" fillId="0" borderId="0" xfId="0" applyNumberFormat="1" applyFont="1" applyBorder="1" applyAlignment="1">
      <alignment horizontal="right" vertical="center"/>
    </xf>
    <xf numFmtId="0" fontId="144" fillId="0" borderId="67" xfId="0" applyNumberFormat="1" applyFont="1" applyBorder="1" applyAlignment="1" applyProtection="1">
      <alignment horizontal="left"/>
      <protection locked="0"/>
    </xf>
    <xf numFmtId="41" fontId="144" fillId="0" borderId="71" xfId="1" applyFont="1" applyBorder="1" applyAlignment="1" applyProtection="1">
      <alignment horizontal="center" vertical="center"/>
      <protection locked="0"/>
    </xf>
    <xf numFmtId="179" fontId="144" fillId="0" borderId="14" xfId="0" applyNumberFormat="1" applyFont="1" applyBorder="1" applyAlignment="1" applyProtection="1">
      <alignment horizontal="center" vertical="center" wrapText="1"/>
      <protection locked="0"/>
    </xf>
    <xf numFmtId="0" fontId="155" fillId="0" borderId="0" xfId="0" applyNumberFormat="1" applyFont="1" applyAlignment="1" applyProtection="1">
      <alignment horizontal="left"/>
      <protection locked="0"/>
    </xf>
    <xf numFmtId="0" fontId="87" fillId="0" borderId="0" xfId="0" applyNumberFormat="1" applyFont="1" applyFill="1" applyBorder="1" applyAlignment="1" applyProtection="1">
      <alignment horizontal="left"/>
      <protection locked="0"/>
    </xf>
    <xf numFmtId="0" fontId="149" fillId="0" borderId="11" xfId="0" applyNumberFormat="1" applyFont="1" applyFill="1" applyBorder="1" applyAlignment="1" applyProtection="1">
      <alignment horizontal="center" vertical="center"/>
      <protection locked="0"/>
    </xf>
    <xf numFmtId="0" fontId="149" fillId="0" borderId="10" xfId="0" applyNumberFormat="1" applyFont="1" applyFill="1" applyBorder="1" applyAlignment="1" applyProtection="1">
      <alignment horizontal="center" vertical="center"/>
      <protection locked="0"/>
    </xf>
    <xf numFmtId="41" fontId="163" fillId="0" borderId="35" xfId="18" applyFont="1" applyFill="1" applyBorder="1" applyAlignment="1" applyProtection="1">
      <alignment horizontal="center" vertical="center" shrinkToFit="1"/>
    </xf>
    <xf numFmtId="41" fontId="163" fillId="0" borderId="24" xfId="18" applyFont="1" applyFill="1" applyBorder="1" applyAlignment="1" applyProtection="1">
      <alignment horizontal="center" vertical="center" shrinkToFit="1"/>
    </xf>
    <xf numFmtId="41" fontId="87" fillId="0" borderId="9" xfId="1" applyFont="1" applyFill="1" applyBorder="1" applyAlignment="1" applyProtection="1">
      <alignment horizontal="right" vertical="center" shrinkToFit="1"/>
    </xf>
    <xf numFmtId="41" fontId="87" fillId="0" borderId="29" xfId="1" applyFont="1" applyFill="1" applyBorder="1" applyAlignment="1" applyProtection="1">
      <alignment horizontal="right" vertical="center" shrinkToFit="1"/>
    </xf>
    <xf numFmtId="0" fontId="87" fillId="0" borderId="2" xfId="0" applyNumberFormat="1" applyFont="1" applyBorder="1" applyAlignment="1" applyProtection="1">
      <alignment horizontal="right" vertical="center" shrinkToFit="1"/>
      <protection locked="0"/>
    </xf>
    <xf numFmtId="0" fontId="87" fillId="0" borderId="9" xfId="0" applyNumberFormat="1" applyFont="1" applyBorder="1" applyAlignment="1" applyProtection="1">
      <alignment horizontal="right" vertical="center" shrinkToFit="1"/>
      <protection locked="0"/>
    </xf>
    <xf numFmtId="0" fontId="87" fillId="0" borderId="9" xfId="0" applyNumberFormat="1" applyFont="1" applyBorder="1" applyAlignment="1" applyProtection="1">
      <alignment horizontal="center" shrinkToFit="1"/>
      <protection locked="0"/>
    </xf>
    <xf numFmtId="0" fontId="165" fillId="0" borderId="0" xfId="0" applyFont="1" applyAlignment="1" applyProtection="1"/>
    <xf numFmtId="0" fontId="147" fillId="0" borderId="32" xfId="0" applyNumberFormat="1" applyFont="1" applyBorder="1" applyAlignment="1" applyProtection="1">
      <alignment horizontal="center" vertical="center" shrinkToFit="1"/>
      <protection locked="0"/>
    </xf>
    <xf numFmtId="0" fontId="147" fillId="0" borderId="32" xfId="0" applyNumberFormat="1" applyFont="1" applyBorder="1" applyAlignment="1" applyProtection="1">
      <alignment horizontal="center" vertical="center" wrapText="1" shrinkToFit="1"/>
      <protection locked="0"/>
    </xf>
    <xf numFmtId="0" fontId="144" fillId="0" borderId="32" xfId="0" applyFont="1" applyBorder="1" applyAlignment="1" applyProtection="1">
      <alignment horizontal="left" vertical="center"/>
      <protection locked="0"/>
    </xf>
    <xf numFmtId="0" fontId="144" fillId="0" borderId="32" xfId="0" applyFont="1" applyBorder="1" applyAlignment="1" applyProtection="1">
      <alignment horizontal="center" vertical="center"/>
      <protection locked="0"/>
    </xf>
    <xf numFmtId="0" fontId="144" fillId="0" borderId="14" xfId="0" applyFont="1" applyBorder="1" applyAlignment="1" applyProtection="1">
      <alignment horizontal="center" vertical="center"/>
      <protection locked="0"/>
    </xf>
    <xf numFmtId="0" fontId="149" fillId="0" borderId="11" xfId="0" applyNumberFormat="1" applyFont="1" applyFill="1" applyBorder="1" applyAlignment="1" applyProtection="1">
      <alignment horizontal="center" vertical="center"/>
    </xf>
    <xf numFmtId="0" fontId="149" fillId="0" borderId="12" xfId="0" applyNumberFormat="1" applyFont="1" applyFill="1" applyBorder="1" applyAlignment="1" applyProtection="1">
      <alignment horizontal="center" vertical="center"/>
    </xf>
    <xf numFmtId="0" fontId="149" fillId="0" borderId="10" xfId="0" applyNumberFormat="1" applyFont="1" applyFill="1" applyBorder="1" applyAlignment="1" applyProtection="1">
      <alignment horizontal="center" vertical="center"/>
    </xf>
    <xf numFmtId="0" fontId="149" fillId="0" borderId="13" xfId="0" applyNumberFormat="1" applyFont="1" applyFill="1" applyBorder="1" applyAlignment="1" applyProtection="1">
      <alignment horizontal="center" vertical="center"/>
    </xf>
    <xf numFmtId="0" fontId="149" fillId="0" borderId="32" xfId="0" applyNumberFormat="1" applyFont="1" applyFill="1" applyBorder="1" applyAlignment="1" applyProtection="1">
      <alignment horizontal="center" vertical="center" shrinkToFit="1"/>
    </xf>
    <xf numFmtId="0" fontId="149" fillId="0" borderId="34" xfId="0" applyNumberFormat="1" applyFont="1" applyFill="1" applyBorder="1" applyAlignment="1" applyProtection="1">
      <alignment horizontal="center" vertical="center"/>
    </xf>
    <xf numFmtId="197" fontId="149" fillId="0" borderId="0" xfId="0" applyNumberFormat="1" applyFont="1" applyFill="1" applyBorder="1" applyAlignment="1" applyProtection="1">
      <alignment horizontal="right"/>
    </xf>
    <xf numFmtId="197" fontId="149" fillId="0" borderId="29" xfId="0" applyNumberFormat="1" applyFont="1" applyFill="1" applyBorder="1" applyAlignment="1" applyProtection="1">
      <alignment horizontal="right"/>
    </xf>
    <xf numFmtId="0" fontId="87" fillId="0" borderId="66" xfId="0" applyNumberFormat="1" applyFont="1" applyFill="1" applyBorder="1" applyAlignment="1" applyProtection="1">
      <alignment horizontal="center" vertical="center" shrinkToFit="1"/>
    </xf>
    <xf numFmtId="179" fontId="87" fillId="0" borderId="56" xfId="183" applyNumberFormat="1" applyFont="1" applyFill="1" applyBorder="1" applyAlignment="1" applyProtection="1">
      <alignment horizontal="right" vertical="center" shrinkToFit="1"/>
    </xf>
    <xf numFmtId="43" fontId="87" fillId="0" borderId="56" xfId="183" applyNumberFormat="1" applyFont="1" applyFill="1" applyBorder="1" applyAlignment="1" applyProtection="1">
      <alignment horizontal="right" vertical="center" shrinkToFit="1"/>
    </xf>
    <xf numFmtId="203" fontId="87" fillId="0" borderId="56" xfId="183" applyNumberFormat="1" applyFont="1" applyFill="1" applyBorder="1" applyAlignment="1" applyProtection="1">
      <alignment horizontal="right" vertical="center" shrinkToFit="1"/>
    </xf>
    <xf numFmtId="179" fontId="149" fillId="0" borderId="56" xfId="183" applyNumberFormat="1" applyFont="1" applyFill="1" applyBorder="1" applyAlignment="1" applyProtection="1">
      <alignment horizontal="right" vertical="center" shrinkToFit="1"/>
    </xf>
    <xf numFmtId="203" fontId="149" fillId="0" borderId="57" xfId="183" applyNumberFormat="1" applyFont="1" applyFill="1" applyBorder="1" applyAlignment="1" applyProtection="1">
      <alignment horizontal="right" vertical="center" shrinkToFit="1"/>
    </xf>
    <xf numFmtId="0" fontId="144" fillId="0" borderId="16" xfId="0" applyNumberFormat="1" applyFont="1" applyBorder="1" applyAlignment="1" applyProtection="1">
      <alignment horizontal="center"/>
      <protection locked="0"/>
    </xf>
    <xf numFmtId="41" fontId="144" fillId="0" borderId="29" xfId="18" applyFont="1" applyFill="1" applyBorder="1" applyAlignment="1" applyProtection="1"/>
    <xf numFmtId="0" fontId="144" fillId="0" borderId="16" xfId="0" applyNumberFormat="1" applyFont="1" applyFill="1" applyBorder="1" applyAlignment="1" applyProtection="1">
      <alignment horizontal="center" vertical="center" shrinkToFit="1"/>
      <protection locked="0"/>
    </xf>
    <xf numFmtId="41" fontId="144" fillId="0" borderId="29" xfId="18" applyFont="1" applyFill="1" applyBorder="1" applyAlignment="1" applyProtection="1">
      <alignment vertical="center" shrinkToFit="1"/>
      <protection locked="0"/>
    </xf>
    <xf numFmtId="179" fontId="149" fillId="0" borderId="25" xfId="183" applyNumberFormat="1" applyFont="1" applyFill="1" applyBorder="1" applyAlignment="1" applyProtection="1">
      <alignment horizontal="right" vertical="center" shrinkToFit="1"/>
    </xf>
    <xf numFmtId="179" fontId="149" fillId="0" borderId="27" xfId="183" applyNumberFormat="1" applyFont="1" applyFill="1" applyBorder="1" applyAlignment="1" applyProtection="1">
      <alignment horizontal="right" vertical="center" shrinkToFit="1"/>
    </xf>
    <xf numFmtId="41" fontId="87" fillId="0" borderId="25" xfId="1" applyFont="1" applyFill="1" applyBorder="1" applyAlignment="1" applyProtection="1">
      <alignment horizontal="center" vertical="center"/>
    </xf>
    <xf numFmtId="41" fontId="87" fillId="0" borderId="25" xfId="1" applyNumberFormat="1" applyFont="1" applyFill="1" applyBorder="1" applyAlignment="1" applyProtection="1">
      <alignment horizontal="right" vertical="center" shrinkToFit="1"/>
    </xf>
    <xf numFmtId="0" fontId="87" fillId="0" borderId="26" xfId="0" applyNumberFormat="1" applyFont="1" applyFill="1" applyBorder="1" applyAlignment="1" applyProtection="1">
      <alignment horizontal="center" vertical="center" shrinkToFit="1"/>
    </xf>
    <xf numFmtId="38" fontId="145" fillId="0" borderId="25" xfId="1" applyNumberFormat="1" applyFont="1" applyFill="1" applyBorder="1" applyAlignment="1" applyProtection="1">
      <alignment horizontal="right" vertical="center" shrinkToFit="1"/>
    </xf>
    <xf numFmtId="0" fontId="145" fillId="0" borderId="26" xfId="0" applyNumberFormat="1" applyFont="1" applyFill="1" applyBorder="1" applyAlignment="1" applyProtection="1">
      <alignment horizontal="center" vertical="center"/>
    </xf>
    <xf numFmtId="41" fontId="147" fillId="0" borderId="25" xfId="18" applyFont="1" applyFill="1" applyBorder="1" applyAlignment="1" applyProtection="1">
      <alignment horizontal="right" vertical="center" shrinkToFit="1"/>
    </xf>
    <xf numFmtId="0" fontId="144" fillId="0" borderId="25" xfId="0" applyNumberFormat="1" applyFont="1" applyFill="1" applyBorder="1" applyAlignment="1" applyProtection="1">
      <alignment horizontal="center" vertical="center" shrinkToFit="1"/>
      <protection locked="0"/>
    </xf>
    <xf numFmtId="0" fontId="159" fillId="0" borderId="26" xfId="38" applyNumberFormat="1" applyFont="1" applyFill="1" applyBorder="1" applyAlignment="1" applyProtection="1">
      <alignment horizontal="center" vertical="center" shrinkToFit="1"/>
    </xf>
    <xf numFmtId="217" fontId="159" fillId="0" borderId="25" xfId="18" applyNumberFormat="1" applyFont="1" applyFill="1" applyBorder="1" applyAlignment="1" applyProtection="1">
      <alignment horizontal="right" vertical="center" shrinkToFit="1"/>
    </xf>
    <xf numFmtId="0" fontId="151" fillId="0" borderId="0" xfId="0" applyFont="1" applyAlignment="1" applyProtection="1">
      <alignment shrinkToFit="1"/>
      <protection locked="0"/>
    </xf>
    <xf numFmtId="9" fontId="144" fillId="0" borderId="0" xfId="584" applyFont="1" applyFill="1" applyAlignment="1" applyProtection="1">
      <alignment shrinkToFit="1"/>
    </xf>
    <xf numFmtId="9" fontId="151" fillId="0" borderId="0" xfId="584" applyFont="1" applyFill="1" applyAlignment="1" applyProtection="1">
      <alignment shrinkToFit="1"/>
      <protection locked="0"/>
    </xf>
    <xf numFmtId="0" fontId="151" fillId="0" borderId="0" xfId="0" applyFont="1" applyFill="1" applyAlignment="1" applyProtection="1">
      <alignment shrinkToFit="1"/>
      <protection locked="0"/>
    </xf>
    <xf numFmtId="0" fontId="151" fillId="0" borderId="0" xfId="0" applyFont="1" applyFill="1" applyAlignment="1" applyProtection="1">
      <protection locked="0"/>
    </xf>
    <xf numFmtId="9" fontId="151" fillId="0" borderId="0" xfId="584" applyFont="1" applyAlignment="1" applyProtection="1">
      <protection locked="0"/>
    </xf>
    <xf numFmtId="0" fontId="144" fillId="0" borderId="63" xfId="0" applyNumberFormat="1" applyFont="1" applyFill="1" applyBorder="1" applyAlignment="1" applyProtection="1">
      <alignment horizontal="center" vertical="center" shrinkToFit="1"/>
      <protection locked="0"/>
    </xf>
    <xf numFmtId="0" fontId="151" fillId="0" borderId="0" xfId="0" applyFont="1" applyAlignment="1" applyProtection="1">
      <alignment vertical="center"/>
      <protection locked="0"/>
    </xf>
    <xf numFmtId="0" fontId="144" fillId="0" borderId="63" xfId="0" applyFont="1" applyFill="1" applyBorder="1" applyAlignment="1" applyProtection="1">
      <alignment horizontal="center" vertical="center"/>
      <protection locked="0"/>
    </xf>
    <xf numFmtId="0" fontId="151" fillId="0" borderId="0" xfId="0" applyFont="1" applyFill="1" applyAlignment="1" applyProtection="1"/>
    <xf numFmtId="41" fontId="163" fillId="0" borderId="25" xfId="585" applyFont="1" applyFill="1" applyBorder="1" applyAlignment="1" applyProtection="1">
      <alignment horizontal="center" vertical="center" shrinkToFit="1"/>
    </xf>
    <xf numFmtId="0" fontId="165" fillId="0" borderId="0" xfId="0" applyFont="1" applyAlignment="1" applyProtection="1">
      <protection locked="0"/>
    </xf>
    <xf numFmtId="0" fontId="167" fillId="0" borderId="0" xfId="0" applyFont="1" applyAlignment="1" applyProtection="1">
      <alignment shrinkToFit="1"/>
      <protection locked="0"/>
    </xf>
    <xf numFmtId="0" fontId="151" fillId="0" borderId="0" xfId="0" applyFont="1" applyProtection="1">
      <protection locked="0"/>
    </xf>
    <xf numFmtId="0" fontId="166" fillId="0" borderId="0" xfId="0" applyFont="1" applyAlignment="1" applyProtection="1">
      <alignment shrinkToFit="1"/>
      <protection locked="0"/>
    </xf>
    <xf numFmtId="0" fontId="154" fillId="0" borderId="14" xfId="0" applyNumberFormat="1" applyFont="1" applyFill="1" applyBorder="1" applyAlignment="1" applyProtection="1">
      <alignment horizontal="center" vertical="center"/>
    </xf>
    <xf numFmtId="0" fontId="150" fillId="0" borderId="0" xfId="0" applyNumberFormat="1" applyFont="1" applyFill="1"/>
    <xf numFmtId="43" fontId="151" fillId="0" borderId="0" xfId="0" applyNumberFormat="1" applyFont="1" applyAlignment="1" applyProtection="1">
      <alignment shrinkToFit="1"/>
      <protection locked="0"/>
    </xf>
    <xf numFmtId="41" fontId="156" fillId="0" borderId="25" xfId="1" applyNumberFormat="1" applyFont="1" applyFill="1" applyBorder="1" applyAlignment="1" applyProtection="1">
      <alignment horizontal="center" vertical="center"/>
    </xf>
    <xf numFmtId="0" fontId="168" fillId="0" borderId="0" xfId="0" applyNumberFormat="1" applyFont="1" applyAlignment="1" applyProtection="1">
      <protection locked="0"/>
    </xf>
    <xf numFmtId="0" fontId="168" fillId="0" borderId="0" xfId="0" applyNumberFormat="1" applyFont="1" applyFill="1" applyAlignment="1" applyProtection="1">
      <protection locked="0"/>
    </xf>
    <xf numFmtId="0" fontId="159" fillId="0" borderId="0" xfId="38" applyFont="1" applyFill="1" applyBorder="1" applyAlignment="1" applyProtection="1"/>
    <xf numFmtId="179" fontId="168" fillId="0" borderId="0" xfId="38" applyNumberFormat="1" applyFont="1" applyBorder="1" applyAlignment="1" applyProtection="1">
      <protection locked="0"/>
    </xf>
    <xf numFmtId="0" fontId="168" fillId="0" borderId="0" xfId="38" applyNumberFormat="1" applyFont="1" applyBorder="1" applyAlignment="1" applyProtection="1">
      <protection locked="0"/>
    </xf>
    <xf numFmtId="179" fontId="169" fillId="0" borderId="0" xfId="38" applyNumberFormat="1" applyFont="1" applyFill="1" applyBorder="1" applyAlignment="1" applyProtection="1">
      <protection locked="0"/>
    </xf>
    <xf numFmtId="179" fontId="168" fillId="0" borderId="0" xfId="38" applyNumberFormat="1" applyFont="1" applyFill="1" applyBorder="1" applyAlignment="1" applyProtection="1">
      <protection locked="0"/>
    </xf>
    <xf numFmtId="0" fontId="168" fillId="0" borderId="0" xfId="0" applyNumberFormat="1" applyFont="1"/>
    <xf numFmtId="0" fontId="168" fillId="0" borderId="0" xfId="38" applyNumberFormat="1" applyFont="1" applyAlignment="1" applyProtection="1">
      <protection locked="0"/>
    </xf>
    <xf numFmtId="0" fontId="87" fillId="0" borderId="0" xfId="0" applyNumberFormat="1" applyFont="1" applyAlignment="1" applyProtection="1">
      <alignment horizontal="left" vertical="center" shrinkToFit="1"/>
      <protection locked="0"/>
    </xf>
    <xf numFmtId="0" fontId="155" fillId="0" borderId="0" xfId="0" applyNumberFormat="1" applyFont="1" applyAlignment="1" applyProtection="1">
      <alignment horizontal="left"/>
      <protection locked="0"/>
    </xf>
    <xf numFmtId="0" fontId="155" fillId="0" borderId="0" xfId="0" applyNumberFormat="1" applyFont="1" applyBorder="1" applyAlignment="1" applyProtection="1">
      <alignment horizontal="left"/>
      <protection locked="0"/>
    </xf>
    <xf numFmtId="41" fontId="170" fillId="0" borderId="18" xfId="585" applyFont="1" applyFill="1" applyBorder="1" applyAlignment="1" applyProtection="1">
      <alignment horizontal="center" vertical="center" shrinkToFit="1"/>
    </xf>
    <xf numFmtId="41" fontId="147" fillId="0" borderId="0" xfId="585" applyFont="1" applyFill="1" applyBorder="1" applyAlignment="1" applyProtection="1">
      <alignment horizontal="center" vertical="center" shrinkToFit="1"/>
    </xf>
    <xf numFmtId="0" fontId="147" fillId="0" borderId="0" xfId="2743" applyFont="1" applyBorder="1" applyAlignment="1">
      <alignment horizontal="right" vertical="center" wrapText="1"/>
    </xf>
    <xf numFmtId="3" fontId="147" fillId="0" borderId="0" xfId="2743" applyNumberFormat="1" applyFont="1" applyBorder="1" applyAlignment="1">
      <alignment horizontal="right" vertical="center" wrapText="1"/>
    </xf>
    <xf numFmtId="41" fontId="147" fillId="0" borderId="0" xfId="585" applyFont="1" applyFill="1" applyBorder="1" applyAlignment="1" applyProtection="1">
      <alignment horizontal="center" vertical="center" shrinkToFit="1"/>
      <protection locked="0"/>
    </xf>
    <xf numFmtId="41" fontId="147" fillId="0" borderId="85" xfId="578" applyFont="1" applyFill="1" applyBorder="1" applyAlignment="1" applyProtection="1">
      <alignment horizontal="center" vertical="center" shrinkToFit="1"/>
      <protection locked="0"/>
    </xf>
    <xf numFmtId="3" fontId="87" fillId="0" borderId="0" xfId="0" applyNumberFormat="1" applyFont="1" applyFill="1" applyBorder="1" applyAlignment="1" applyProtection="1">
      <protection locked="0"/>
    </xf>
    <xf numFmtId="41" fontId="87" fillId="0" borderId="0" xfId="1" applyFont="1" applyFill="1" applyBorder="1" applyAlignment="1" applyProtection="1">
      <alignment horizontal="right" vertical="center" shrinkToFit="1"/>
      <protection locked="0"/>
    </xf>
    <xf numFmtId="41" fontId="87" fillId="0" borderId="29" xfId="1" applyFont="1" applyFill="1" applyBorder="1" applyAlignment="1" applyProtection="1">
      <alignment horizontal="right" vertical="center" shrinkToFit="1"/>
      <protection locked="0"/>
    </xf>
    <xf numFmtId="41" fontId="87" fillId="0" borderId="68" xfId="1" applyFont="1" applyFill="1" applyBorder="1" applyAlignment="1" applyProtection="1">
      <alignment horizontal="right" vertical="center" shrinkToFit="1"/>
      <protection locked="0"/>
    </xf>
    <xf numFmtId="0" fontId="153" fillId="0" borderId="14" xfId="0" applyNumberFormat="1" applyFont="1" applyFill="1" applyBorder="1" applyAlignment="1" applyProtection="1">
      <alignment horizontal="center" vertical="center" shrinkToFit="1"/>
    </xf>
    <xf numFmtId="0" fontId="145" fillId="52" borderId="0" xfId="0" applyNumberFormat="1" applyFont="1" applyFill="1" applyAlignment="1" applyProtection="1">
      <protection locked="0"/>
    </xf>
    <xf numFmtId="0" fontId="144" fillId="52" borderId="0" xfId="0" applyNumberFormat="1" applyFont="1" applyFill="1" applyAlignment="1" applyProtection="1">
      <protection locked="0"/>
    </xf>
    <xf numFmtId="0" fontId="145" fillId="52" borderId="0" xfId="0" applyNumberFormat="1" applyFont="1" applyFill="1" applyAlignment="1" applyProtection="1">
      <alignment horizontal="left"/>
      <protection locked="0"/>
    </xf>
    <xf numFmtId="0" fontId="155" fillId="52" borderId="0" xfId="0" applyNumberFormat="1" applyFont="1" applyFill="1" applyAlignment="1" applyProtection="1">
      <alignment horizontal="left" vertical="top"/>
      <protection locked="0"/>
    </xf>
    <xf numFmtId="0" fontId="144" fillId="52" borderId="0" xfId="0" applyFont="1" applyFill="1" applyAlignment="1" applyProtection="1">
      <protection locked="0"/>
    </xf>
    <xf numFmtId="0" fontId="143" fillId="52" borderId="63" xfId="0" applyNumberFormat="1" applyFont="1" applyFill="1" applyBorder="1" applyAlignment="1" applyProtection="1">
      <alignment horizontal="center" vertical="center" shrinkToFit="1"/>
      <protection locked="0"/>
    </xf>
    <xf numFmtId="0" fontId="143" fillId="0" borderId="63" xfId="0" applyFont="1" applyFill="1" applyBorder="1" applyAlignment="1" applyProtection="1">
      <alignment horizontal="center" vertical="center"/>
      <protection locked="0"/>
    </xf>
    <xf numFmtId="0" fontId="143" fillId="0" borderId="1" xfId="0" applyFont="1" applyFill="1" applyBorder="1" applyAlignment="1" applyProtection="1">
      <alignment horizontal="center" vertical="center"/>
      <protection locked="0"/>
    </xf>
    <xf numFmtId="181" fontId="143" fillId="0" borderId="1" xfId="0" applyNumberFormat="1" applyFont="1" applyFill="1" applyBorder="1" applyAlignment="1" applyProtection="1">
      <alignment horizontal="center" vertical="center"/>
      <protection locked="0"/>
    </xf>
    <xf numFmtId="179" fontId="153" fillId="0" borderId="25" xfId="183" applyNumberFormat="1" applyFont="1" applyFill="1" applyBorder="1" applyAlignment="1" applyProtection="1">
      <alignment horizontal="right" vertical="center" shrinkToFit="1"/>
    </xf>
    <xf numFmtId="178" fontId="87" fillId="0" borderId="16" xfId="0" applyNumberFormat="1" applyFont="1" applyFill="1" applyBorder="1" applyAlignment="1" applyProtection="1">
      <alignment horizontal="center" vertical="center" shrinkToFit="1"/>
      <protection locked="0"/>
    </xf>
    <xf numFmtId="41" fontId="87" fillId="52" borderId="81" xfId="183" applyNumberFormat="1" applyFont="1" applyFill="1" applyBorder="1" applyAlignment="1" applyProtection="1">
      <alignment horizontal="right" vertical="center" shrinkToFit="1"/>
      <protection locked="0"/>
    </xf>
    <xf numFmtId="180" fontId="87" fillId="52" borderId="81" xfId="183" applyNumberFormat="1" applyFont="1" applyFill="1" applyBorder="1" applyAlignment="1" applyProtection="1">
      <alignment horizontal="right" vertical="center" shrinkToFit="1"/>
      <protection locked="0"/>
    </xf>
    <xf numFmtId="180" fontId="87" fillId="52" borderId="82" xfId="183" applyNumberFormat="1" applyFont="1" applyFill="1" applyBorder="1" applyAlignment="1" applyProtection="1">
      <alignment horizontal="right" vertical="center" shrinkToFit="1"/>
      <protection locked="0"/>
    </xf>
    <xf numFmtId="41" fontId="87" fillId="52" borderId="76" xfId="183" applyNumberFormat="1" applyFont="1" applyFill="1" applyBorder="1" applyAlignment="1" applyProtection="1">
      <alignment horizontal="right" vertical="center" shrinkToFit="1"/>
      <protection locked="0"/>
    </xf>
    <xf numFmtId="180" fontId="87" fillId="52" borderId="76" xfId="183" applyNumberFormat="1" applyFont="1" applyFill="1" applyBorder="1" applyAlignment="1" applyProtection="1">
      <alignment horizontal="right" vertical="center" shrinkToFit="1"/>
      <protection locked="0"/>
    </xf>
    <xf numFmtId="180" fontId="87" fillId="52" borderId="79" xfId="183" applyNumberFormat="1" applyFont="1" applyFill="1" applyBorder="1" applyAlignment="1" applyProtection="1">
      <alignment horizontal="right" vertical="center" shrinkToFit="1"/>
      <protection locked="0"/>
    </xf>
    <xf numFmtId="178" fontId="87" fillId="0" borderId="16" xfId="0" applyNumberFormat="1" applyFont="1" applyFill="1" applyBorder="1" applyAlignment="1" applyProtection="1">
      <alignment horizontal="center" vertical="center"/>
      <protection locked="0"/>
    </xf>
    <xf numFmtId="178" fontId="87" fillId="0" borderId="67" xfId="0" applyNumberFormat="1" applyFont="1" applyFill="1" applyBorder="1" applyAlignment="1" applyProtection="1">
      <alignment horizontal="center" vertical="center"/>
      <protection locked="0"/>
    </xf>
    <xf numFmtId="41" fontId="87" fillId="52" borderId="78" xfId="183" applyNumberFormat="1" applyFont="1" applyFill="1" applyBorder="1" applyAlignment="1" applyProtection="1">
      <alignment horizontal="right" vertical="center" shrinkToFit="1"/>
      <protection locked="0"/>
    </xf>
    <xf numFmtId="180" fontId="87" fillId="52" borderId="78" xfId="183" applyNumberFormat="1" applyFont="1" applyFill="1" applyBorder="1" applyAlignment="1" applyProtection="1">
      <alignment horizontal="right" vertical="center" shrinkToFit="1"/>
      <protection locked="0"/>
    </xf>
    <xf numFmtId="180" fontId="87" fillId="52" borderId="80" xfId="183" applyNumberFormat="1" applyFont="1" applyFill="1" applyBorder="1" applyAlignment="1" applyProtection="1">
      <alignment horizontal="right" vertical="center" shrinkToFit="1"/>
      <protection locked="0"/>
    </xf>
    <xf numFmtId="0" fontId="87" fillId="0" borderId="0" xfId="0" applyNumberFormat="1" applyFont="1" applyFill="1"/>
    <xf numFmtId="41" fontId="153" fillId="0" borderId="18" xfId="1" applyFont="1" applyFill="1" applyBorder="1" applyAlignment="1" applyProtection="1">
      <alignment horizontal="center" vertical="center"/>
    </xf>
    <xf numFmtId="0" fontId="144" fillId="0" borderId="0" xfId="0" applyNumberFormat="1" applyFont="1" applyAlignment="1" applyProtection="1">
      <alignment vertical="center"/>
      <protection locked="0"/>
    </xf>
    <xf numFmtId="0" fontId="87" fillId="0" borderId="0" xfId="0" applyNumberFormat="1" applyFont="1" applyAlignment="1" applyProtection="1">
      <alignment vertical="center"/>
      <protection locked="0"/>
    </xf>
    <xf numFmtId="41" fontId="144" fillId="0" borderId="0" xfId="0" applyNumberFormat="1" applyFont="1" applyAlignment="1" applyProtection="1">
      <alignment horizontal="center" vertical="center"/>
      <protection locked="0"/>
    </xf>
    <xf numFmtId="41" fontId="153" fillId="0" borderId="18" xfId="1" applyNumberFormat="1" applyFont="1" applyFill="1" applyBorder="1" applyAlignment="1" applyProtection="1">
      <alignment horizontal="right" vertical="center" shrinkToFit="1"/>
    </xf>
    <xf numFmtId="184" fontId="144" fillId="0" borderId="0" xfId="0" applyNumberFormat="1" applyFont="1" applyAlignment="1" applyProtection="1">
      <protection locked="0"/>
    </xf>
    <xf numFmtId="0" fontId="144" fillId="0" borderId="9" xfId="0" applyNumberFormat="1" applyFont="1" applyBorder="1" applyAlignment="1" applyProtection="1">
      <alignment horizontal="center" vertical="center"/>
    </xf>
    <xf numFmtId="41" fontId="87" fillId="0" borderId="0" xfId="2684" applyNumberFormat="1" applyFont="1" applyBorder="1" applyAlignment="1" applyProtection="1">
      <alignment horizontal="center" vertical="center" shrinkToFit="1"/>
    </xf>
    <xf numFmtId="41" fontId="87" fillId="0" borderId="0" xfId="2684" applyNumberFormat="1" applyFont="1" applyBorder="1" applyAlignment="1" applyProtection="1">
      <alignment horizontal="right" vertical="center" shrinkToFit="1"/>
    </xf>
    <xf numFmtId="41" fontId="87" fillId="0" borderId="0" xfId="2684" applyNumberFormat="1" applyFont="1" applyBorder="1" applyAlignment="1" applyProtection="1">
      <alignment vertical="center"/>
      <protection locked="0"/>
    </xf>
    <xf numFmtId="0" fontId="144" fillId="0" borderId="70" xfId="0" applyNumberFormat="1" applyFont="1" applyBorder="1" applyAlignment="1" applyProtection="1">
      <alignment horizontal="center" vertical="center"/>
    </xf>
    <xf numFmtId="41" fontId="143" fillId="0" borderId="17" xfId="1" applyFont="1" applyFill="1" applyBorder="1" applyAlignment="1" applyProtection="1">
      <alignment horizontal="center" vertical="center"/>
      <protection locked="0"/>
    </xf>
    <xf numFmtId="41" fontId="143" fillId="0" borderId="17" xfId="1" applyFont="1" applyFill="1" applyBorder="1" applyAlignment="1" applyProtection="1">
      <alignment horizontal="right" vertical="center"/>
      <protection locked="0"/>
    </xf>
    <xf numFmtId="38" fontId="154" fillId="0" borderId="18" xfId="1" applyNumberFormat="1" applyFont="1" applyFill="1" applyBorder="1" applyAlignment="1" applyProtection="1">
      <alignment horizontal="right" vertical="center" shrinkToFit="1"/>
    </xf>
    <xf numFmtId="0" fontId="154" fillId="0" borderId="0" xfId="0" applyFont="1" applyAlignment="1" applyProtection="1">
      <alignment shrinkToFit="1"/>
      <protection locked="0"/>
    </xf>
    <xf numFmtId="0" fontId="145" fillId="0" borderId="28" xfId="0" applyNumberFormat="1" applyFont="1" applyFill="1" applyBorder="1" applyAlignment="1" applyProtection="1">
      <alignment horizontal="center" vertical="center" shrinkToFit="1"/>
      <protection locked="0"/>
    </xf>
    <xf numFmtId="38" fontId="145" fillId="0" borderId="0" xfId="1" applyNumberFormat="1" applyFont="1" applyFill="1" applyBorder="1" applyAlignment="1" applyProtection="1">
      <alignment vertical="center"/>
      <protection locked="0"/>
    </xf>
    <xf numFmtId="41" fontId="145" fillId="0" borderId="0" xfId="1" applyNumberFormat="1" applyFont="1" applyFill="1" applyBorder="1" applyAlignment="1" applyProtection="1">
      <alignment vertical="center"/>
      <protection locked="0"/>
    </xf>
    <xf numFmtId="0" fontId="145" fillId="0" borderId="0" xfId="0" applyFont="1" applyAlignment="1" applyProtection="1">
      <alignment shrinkToFit="1"/>
      <protection locked="0"/>
    </xf>
    <xf numFmtId="0" fontId="145" fillId="0" borderId="63" xfId="0" applyNumberFormat="1" applyFont="1" applyFill="1" applyBorder="1" applyAlignment="1" applyProtection="1">
      <alignment horizontal="center" vertical="center" shrinkToFit="1"/>
      <protection locked="0"/>
    </xf>
    <xf numFmtId="38" fontId="145" fillId="0" borderId="1" xfId="1" applyNumberFormat="1" applyFont="1" applyFill="1" applyBorder="1" applyAlignment="1" applyProtection="1">
      <alignment vertical="center"/>
      <protection locked="0"/>
    </xf>
    <xf numFmtId="41" fontId="145" fillId="0" borderId="1" xfId="1" applyNumberFormat="1" applyFont="1" applyFill="1" applyBorder="1" applyAlignment="1" applyProtection="1">
      <alignment vertical="center"/>
      <protection locked="0"/>
    </xf>
    <xf numFmtId="41" fontId="170" fillId="0" borderId="18" xfId="18" applyFont="1" applyFill="1" applyBorder="1" applyAlignment="1" applyProtection="1">
      <alignment horizontal="right" vertical="center" shrinkToFit="1"/>
    </xf>
    <xf numFmtId="41" fontId="7" fillId="0" borderId="0" xfId="18" applyFont="1" applyBorder="1" applyAlignment="1" applyProtection="1">
      <alignment horizontal="center" vertical="center" shrinkToFit="1"/>
      <protection locked="0"/>
    </xf>
    <xf numFmtId="41" fontId="147" fillId="0" borderId="0" xfId="18" applyFont="1" applyFill="1" applyBorder="1" applyAlignment="1" applyProtection="1">
      <alignment horizontal="center" vertical="center" shrinkToFit="1"/>
      <protection locked="0"/>
    </xf>
    <xf numFmtId="0" fontId="144" fillId="0" borderId="0" xfId="0" applyFont="1" applyFill="1" applyBorder="1" applyAlignment="1" applyProtection="1">
      <alignment horizontal="right" vertical="center" shrinkToFit="1"/>
      <protection locked="0"/>
    </xf>
    <xf numFmtId="41" fontId="7" fillId="0" borderId="0" xfId="18" applyFont="1" applyFill="1" applyBorder="1" applyAlignment="1" applyProtection="1">
      <alignment horizontal="center" vertical="center" shrinkToFit="1"/>
      <protection locked="0"/>
    </xf>
    <xf numFmtId="0" fontId="144" fillId="0" borderId="0" xfId="0" applyFont="1" applyFill="1" applyBorder="1" applyAlignment="1" applyProtection="1">
      <alignment horizontal="center" vertical="center" shrinkToFit="1"/>
      <protection locked="0"/>
    </xf>
    <xf numFmtId="0" fontId="143" fillId="0" borderId="83" xfId="0" applyNumberFormat="1" applyFont="1" applyFill="1" applyBorder="1" applyAlignment="1" applyProtection="1">
      <alignment horizontal="center" vertical="center" shrinkToFit="1"/>
      <protection locked="0"/>
    </xf>
    <xf numFmtId="41" fontId="143" fillId="0" borderId="18" xfId="18" applyFont="1" applyFill="1" applyBorder="1" applyAlignment="1" applyProtection="1">
      <alignment horizontal="center" vertical="center" shrinkToFit="1"/>
      <protection locked="0"/>
    </xf>
    <xf numFmtId="41" fontId="143" fillId="0" borderId="75" xfId="18" applyFont="1" applyFill="1" applyBorder="1" applyAlignment="1" applyProtection="1">
      <alignment horizontal="center" vertical="center" shrinkToFit="1"/>
      <protection locked="0"/>
    </xf>
    <xf numFmtId="0" fontId="144" fillId="0" borderId="16" xfId="0" applyNumberFormat="1" applyFont="1" applyBorder="1" applyAlignment="1" applyProtection="1">
      <alignment horizontal="center" vertical="center"/>
      <protection locked="0"/>
    </xf>
    <xf numFmtId="41" fontId="144" fillId="0" borderId="0" xfId="0" applyNumberFormat="1" applyFont="1" applyBorder="1" applyAlignment="1" applyProtection="1">
      <alignment horizontal="center" vertical="center" shrinkToFit="1"/>
      <protection locked="0"/>
    </xf>
    <xf numFmtId="41" fontId="144" fillId="0" borderId="0" xfId="18" applyFont="1" applyFill="1" applyBorder="1" applyAlignment="1" applyProtection="1">
      <alignment horizontal="right" vertical="center" shrinkToFit="1"/>
      <protection locked="0"/>
    </xf>
    <xf numFmtId="41" fontId="144" fillId="0" borderId="29" xfId="18" applyFont="1" applyFill="1" applyBorder="1" applyAlignment="1" applyProtection="1">
      <alignment horizontal="right" vertical="center" shrinkToFit="1"/>
      <protection locked="0"/>
    </xf>
    <xf numFmtId="0" fontId="144" fillId="0" borderId="67" xfId="0" applyNumberFormat="1" applyFont="1" applyBorder="1" applyAlignment="1" applyProtection="1">
      <alignment horizontal="center" vertical="center"/>
      <protection locked="0"/>
    </xf>
    <xf numFmtId="0" fontId="144" fillId="0" borderId="73" xfId="0" applyNumberFormat="1" applyFont="1" applyFill="1" applyBorder="1" applyAlignment="1" applyProtection="1">
      <alignment horizontal="center" vertical="center" shrinkToFit="1"/>
      <protection locked="0"/>
    </xf>
    <xf numFmtId="41" fontId="144" fillId="0" borderId="68" xfId="18" applyFont="1" applyFill="1" applyBorder="1" applyAlignment="1" applyProtection="1">
      <alignment horizontal="right" vertical="center" shrinkToFit="1"/>
      <protection locked="0"/>
    </xf>
    <xf numFmtId="0" fontId="87" fillId="0" borderId="0" xfId="0" applyNumberFormat="1" applyFont="1" applyBorder="1" applyAlignment="1" applyProtection="1">
      <alignment horizontal="left" vertical="center"/>
      <protection locked="0"/>
    </xf>
    <xf numFmtId="41" fontId="87" fillId="0" borderId="0" xfId="18" applyFont="1" applyBorder="1" applyAlignment="1" applyProtection="1">
      <alignment vertical="center"/>
      <protection locked="0"/>
    </xf>
    <xf numFmtId="41" fontId="171" fillId="0" borderId="18" xfId="1" applyNumberFormat="1" applyFont="1" applyFill="1" applyBorder="1" applyAlignment="1" applyProtection="1">
      <alignment horizontal="center" vertical="center"/>
    </xf>
    <xf numFmtId="0" fontId="172" fillId="0" borderId="0" xfId="0" applyNumberFormat="1" applyFont="1" applyAlignment="1" applyProtection="1">
      <protection locked="0"/>
    </xf>
    <xf numFmtId="41" fontId="173" fillId="0" borderId="0" xfId="1" applyNumberFormat="1" applyFont="1" applyFill="1" applyBorder="1" applyAlignment="1" applyProtection="1">
      <alignment horizontal="center" vertical="center"/>
      <protection locked="0"/>
    </xf>
    <xf numFmtId="41" fontId="173" fillId="0" borderId="0" xfId="1" applyNumberFormat="1" applyFont="1" applyFill="1" applyBorder="1" applyAlignment="1" applyProtection="1">
      <alignment vertical="center"/>
      <protection locked="0"/>
    </xf>
    <xf numFmtId="0" fontId="172" fillId="0" borderId="0" xfId="0" applyNumberFormat="1" applyFont="1" applyBorder="1" applyAlignment="1" applyProtection="1">
      <protection locked="0"/>
    </xf>
    <xf numFmtId="41" fontId="174" fillId="0" borderId="0" xfId="1" applyNumberFormat="1" applyFont="1" applyFill="1" applyBorder="1" applyAlignment="1" applyProtection="1">
      <alignment horizontal="center" vertical="center"/>
      <protection locked="0"/>
    </xf>
    <xf numFmtId="0" fontId="174" fillId="0" borderId="0" xfId="0" applyNumberFormat="1" applyFont="1" applyFill="1" applyBorder="1"/>
    <xf numFmtId="0" fontId="172" fillId="0" borderId="0" xfId="0" applyNumberFormat="1" applyFont="1" applyFill="1" applyBorder="1" applyAlignment="1" applyProtection="1">
      <protection locked="0"/>
    </xf>
    <xf numFmtId="0" fontId="172" fillId="0" borderId="0" xfId="0" applyNumberFormat="1" applyFont="1" applyFill="1" applyAlignment="1" applyProtection="1">
      <protection locked="0"/>
    </xf>
    <xf numFmtId="0" fontId="87" fillId="0" borderId="0" xfId="0" applyNumberFormat="1" applyFont="1" applyAlignment="1" applyProtection="1">
      <alignment vertical="top"/>
      <protection locked="0"/>
    </xf>
    <xf numFmtId="0" fontId="144" fillId="0" borderId="0" xfId="0" applyFont="1" applyAlignment="1"/>
    <xf numFmtId="0" fontId="87" fillId="0" borderId="0" xfId="0" applyNumberFormat="1" applyFont="1" applyAlignment="1" applyProtection="1">
      <alignment horizontal="left" vertical="top"/>
      <protection locked="0"/>
    </xf>
    <xf numFmtId="0" fontId="171" fillId="0" borderId="14" xfId="38" applyNumberFormat="1" applyFont="1" applyFill="1" applyBorder="1" applyAlignment="1" applyProtection="1">
      <alignment horizontal="center" vertical="center" shrinkToFit="1"/>
    </xf>
    <xf numFmtId="217" fontId="171" fillId="0" borderId="18" xfId="18" applyNumberFormat="1" applyFont="1" applyFill="1" applyBorder="1" applyAlignment="1" applyProtection="1">
      <alignment horizontal="right" vertical="center" shrinkToFit="1"/>
    </xf>
    <xf numFmtId="0" fontId="173" fillId="0" borderId="16" xfId="0" applyNumberFormat="1" applyFont="1" applyFill="1" applyBorder="1" applyAlignment="1" applyProtection="1">
      <alignment horizontal="center" vertical="center"/>
      <protection locked="0"/>
    </xf>
    <xf numFmtId="217" fontId="174" fillId="0" borderId="0" xfId="18" applyNumberFormat="1" applyFont="1" applyFill="1" applyBorder="1" applyAlignment="1" applyProtection="1">
      <alignment horizontal="right" vertical="center" shrinkToFit="1"/>
      <protection locked="0"/>
    </xf>
    <xf numFmtId="0" fontId="173" fillId="0" borderId="67" xfId="0" applyNumberFormat="1" applyFont="1" applyFill="1" applyBorder="1" applyAlignment="1" applyProtection="1">
      <alignment horizontal="center" vertical="center"/>
      <protection locked="0"/>
    </xf>
    <xf numFmtId="0" fontId="172" fillId="0" borderId="0" xfId="38" applyNumberFormat="1" applyFont="1" applyAlignment="1" applyProtection="1">
      <protection locked="0"/>
    </xf>
    <xf numFmtId="217" fontId="174" fillId="0" borderId="0" xfId="18" applyNumberFormat="1" applyFont="1" applyFill="1" applyBorder="1" applyAlignment="1" applyProtection="1">
      <alignment vertical="center"/>
      <protection locked="0"/>
    </xf>
    <xf numFmtId="217" fontId="174" fillId="0" borderId="29" xfId="18" applyNumberFormat="1" applyFont="1" applyFill="1" applyBorder="1" applyAlignment="1" applyProtection="1">
      <alignment vertical="center"/>
      <protection locked="0"/>
    </xf>
    <xf numFmtId="217" fontId="175" fillId="0" borderId="0" xfId="18" applyNumberFormat="1" applyFont="1" applyFill="1" applyBorder="1" applyAlignment="1" applyProtection="1">
      <alignment horizontal="right" vertical="center" shrinkToFit="1"/>
      <protection locked="0"/>
    </xf>
    <xf numFmtId="217" fontId="175" fillId="0" borderId="0" xfId="18" applyNumberFormat="1" applyFont="1" applyFill="1" applyBorder="1" applyAlignment="1" applyProtection="1">
      <alignment horizontal="right" vertical="center"/>
      <protection locked="0"/>
    </xf>
    <xf numFmtId="217" fontId="175" fillId="0" borderId="29" xfId="18" applyNumberFormat="1" applyFont="1" applyFill="1" applyBorder="1" applyAlignment="1" applyProtection="1">
      <alignment horizontal="right" vertical="center" shrinkToFit="1"/>
      <protection locked="0"/>
    </xf>
    <xf numFmtId="219" fontId="175" fillId="0" borderId="0" xfId="18" applyNumberFormat="1" applyFont="1" applyFill="1" applyBorder="1" applyAlignment="1" applyProtection="1">
      <alignment horizontal="right" vertical="center" shrinkToFit="1"/>
      <protection locked="0"/>
    </xf>
    <xf numFmtId="0" fontId="175" fillId="0" borderId="0" xfId="18" applyNumberFormat="1" applyFont="1" applyFill="1" applyBorder="1" applyAlignment="1" applyProtection="1">
      <alignment horizontal="right" vertical="center" shrinkToFit="1"/>
      <protection locked="0"/>
    </xf>
    <xf numFmtId="0" fontId="175" fillId="0" borderId="0" xfId="18" applyNumberFormat="1" applyFont="1" applyFill="1" applyBorder="1" applyAlignment="1" applyProtection="1">
      <alignment horizontal="right" vertical="center"/>
      <protection locked="0"/>
    </xf>
    <xf numFmtId="0" fontId="175" fillId="0" borderId="29" xfId="18" applyNumberFormat="1" applyFont="1" applyFill="1" applyBorder="1" applyAlignment="1" applyProtection="1">
      <alignment horizontal="right" vertical="center" shrinkToFit="1"/>
      <protection locked="0"/>
    </xf>
    <xf numFmtId="217" fontId="175" fillId="0" borderId="0" xfId="18" applyNumberFormat="1" applyFont="1" applyFill="1" applyBorder="1" applyAlignment="1" applyProtection="1">
      <alignment horizontal="right" vertical="center" shrinkToFit="1"/>
    </xf>
    <xf numFmtId="217" fontId="175" fillId="0" borderId="85" xfId="18" applyNumberFormat="1" applyFont="1" applyFill="1" applyBorder="1" applyAlignment="1" applyProtection="1">
      <alignment horizontal="right" vertical="center" shrinkToFit="1"/>
      <protection locked="0"/>
    </xf>
    <xf numFmtId="217" fontId="175" fillId="0" borderId="85" xfId="39" applyNumberFormat="1" applyFont="1" applyFill="1" applyBorder="1" applyAlignment="1" applyProtection="1">
      <alignment horizontal="right" vertical="center" shrinkToFit="1"/>
      <protection locked="0"/>
    </xf>
    <xf numFmtId="217" fontId="175" fillId="0" borderId="85" xfId="40" applyNumberFormat="1" applyFont="1" applyFill="1" applyBorder="1" applyAlignment="1" applyProtection="1">
      <alignment horizontal="right" vertical="center"/>
      <protection locked="0"/>
    </xf>
    <xf numFmtId="217" fontId="175" fillId="0" borderId="85" xfId="18" applyNumberFormat="1" applyFont="1" applyFill="1" applyBorder="1" applyAlignment="1" applyProtection="1">
      <alignment horizontal="right" vertical="center"/>
      <protection locked="0"/>
    </xf>
    <xf numFmtId="217" fontId="175" fillId="0" borderId="85" xfId="39" applyNumberFormat="1" applyFont="1" applyFill="1" applyBorder="1" applyAlignment="1" applyProtection="1">
      <alignment horizontal="right" vertical="center"/>
      <protection locked="0"/>
    </xf>
    <xf numFmtId="217" fontId="175" fillId="0" borderId="68" xfId="18" applyNumberFormat="1" applyFont="1" applyFill="1" applyBorder="1" applyAlignment="1" applyProtection="1">
      <alignment horizontal="right" vertical="center" shrinkToFit="1"/>
      <protection locked="0"/>
    </xf>
    <xf numFmtId="0" fontId="176" fillId="0" borderId="0" xfId="0" applyFont="1" applyFill="1" applyBorder="1" applyAlignment="1">
      <alignment vertical="center"/>
    </xf>
    <xf numFmtId="0" fontId="176" fillId="0" borderId="0" xfId="0" applyFont="1" applyFill="1" applyAlignment="1">
      <alignment vertical="center"/>
    </xf>
    <xf numFmtId="0" fontId="182" fillId="0" borderId="0" xfId="0" applyNumberFormat="1" applyFont="1" applyFill="1" applyAlignment="1">
      <alignment horizontal="centerContinuous" vertical="center"/>
    </xf>
    <xf numFmtId="0" fontId="183" fillId="0" borderId="0" xfId="0" applyNumberFormat="1" applyFont="1" applyFill="1" applyAlignment="1">
      <alignment horizontal="centerContinuous" vertical="center"/>
    </xf>
    <xf numFmtId="0" fontId="149" fillId="0" borderId="0" xfId="0" applyNumberFormat="1" applyFont="1" applyFill="1" applyAlignment="1">
      <alignment vertical="center"/>
    </xf>
    <xf numFmtId="0" fontId="150" fillId="0" borderId="0" xfId="0" applyNumberFormat="1" applyFont="1" applyFill="1" applyAlignment="1">
      <alignment vertical="center"/>
    </xf>
    <xf numFmtId="0" fontId="149" fillId="0" borderId="0" xfId="0" applyNumberFormat="1" applyFont="1" applyFill="1" applyAlignment="1">
      <alignment horizontal="right" vertical="center"/>
    </xf>
    <xf numFmtId="0" fontId="149" fillId="0" borderId="11" xfId="277" applyNumberFormat="1" applyFont="1" applyBorder="1" applyAlignment="1">
      <alignment horizontal="center" vertical="center" shrinkToFit="1"/>
    </xf>
    <xf numFmtId="0" fontId="149" fillId="0" borderId="0" xfId="0" applyNumberFormat="1" applyFont="1" applyFill="1"/>
    <xf numFmtId="0" fontId="149" fillId="0" borderId="28" xfId="277" applyNumberFormat="1" applyFont="1" applyBorder="1" applyAlignment="1">
      <alignment horizontal="center" vertical="center"/>
    </xf>
    <xf numFmtId="0" fontId="149" fillId="0" borderId="10" xfId="277" applyNumberFormat="1" applyFont="1" applyBorder="1" applyAlignment="1">
      <alignment horizontal="center" vertical="center" shrinkToFit="1"/>
    </xf>
    <xf numFmtId="0" fontId="149" fillId="0" borderId="10" xfId="277" applyNumberFormat="1" applyFont="1" applyBorder="1" applyAlignment="1">
      <alignment vertical="center" shrinkToFit="1"/>
    </xf>
    <xf numFmtId="0" fontId="149" fillId="0" borderId="0" xfId="277" applyNumberFormat="1" applyFont="1" applyBorder="1" applyAlignment="1">
      <alignment horizontal="center" vertical="center"/>
    </xf>
    <xf numFmtId="0" fontId="149" fillId="0" borderId="32" xfId="277" applyNumberFormat="1" applyFont="1" applyBorder="1" applyAlignment="1">
      <alignment horizontal="left" vertical="center" shrinkToFit="1"/>
    </xf>
    <xf numFmtId="0" fontId="149" fillId="0" borderId="32" xfId="277" applyNumberFormat="1" applyFont="1" applyBorder="1" applyAlignment="1">
      <alignment horizontal="center" vertical="center" shrinkToFit="1"/>
    </xf>
    <xf numFmtId="0" fontId="149" fillId="0" borderId="32" xfId="277" applyNumberFormat="1" applyFont="1" applyBorder="1" applyAlignment="1">
      <alignment vertical="center" shrinkToFit="1"/>
    </xf>
    <xf numFmtId="41" fontId="149" fillId="0" borderId="0" xfId="1" applyFont="1" applyBorder="1" applyAlignment="1">
      <alignment horizontal="center" vertical="center" shrinkToFit="1"/>
    </xf>
    <xf numFmtId="41" fontId="149" fillId="0" borderId="28" xfId="1" applyFont="1" applyBorder="1" applyAlignment="1">
      <alignment vertical="center" shrinkToFit="1"/>
    </xf>
    <xf numFmtId="0" fontId="184" fillId="0" borderId="0" xfId="0" applyNumberFormat="1" applyFont="1" applyFill="1" applyAlignment="1">
      <alignment vertical="center"/>
    </xf>
    <xf numFmtId="0" fontId="157" fillId="0" borderId="0" xfId="0" applyNumberFormat="1" applyFont="1" applyFill="1" applyAlignment="1">
      <alignment vertical="center"/>
    </xf>
    <xf numFmtId="197" fontId="87" fillId="0" borderId="10" xfId="1089" applyNumberFormat="1" applyFont="1" applyFill="1" applyBorder="1" applyAlignment="1">
      <alignment horizontal="center" vertical="center" shrinkToFit="1"/>
    </xf>
    <xf numFmtId="41" fontId="185" fillId="0" borderId="24" xfId="2748" applyNumberFormat="1" applyFont="1" applyFill="1" applyBorder="1" applyAlignment="1">
      <alignment horizontal="right" vertical="center" shrinkToFit="1"/>
    </xf>
    <xf numFmtId="41" fontId="185" fillId="0" borderId="0" xfId="2748" applyNumberFormat="1" applyFont="1" applyFill="1" applyBorder="1" applyAlignment="1">
      <alignment horizontal="right" vertical="center" shrinkToFit="1"/>
    </xf>
    <xf numFmtId="41" fontId="185" fillId="0" borderId="28" xfId="2748" applyNumberFormat="1" applyFont="1" applyBorder="1" applyAlignment="1">
      <alignment horizontal="right" vertical="center" shrinkToFit="1"/>
    </xf>
    <xf numFmtId="0" fontId="87" fillId="0" borderId="32" xfId="2749" applyNumberFormat="1" applyFont="1" applyFill="1" applyBorder="1" applyAlignment="1">
      <alignment horizontal="center" vertical="center" shrinkToFit="1"/>
    </xf>
    <xf numFmtId="41" fontId="185" fillId="0" borderId="33" xfId="2748" applyNumberFormat="1" applyFont="1" applyFill="1" applyBorder="1" applyAlignment="1">
      <alignment horizontal="right" vertical="center" shrinkToFit="1"/>
    </xf>
    <xf numFmtId="41" fontId="185" fillId="0" borderId="25" xfId="2748" applyNumberFormat="1" applyFont="1" applyFill="1" applyBorder="1" applyAlignment="1">
      <alignment horizontal="right" vertical="center" shrinkToFit="1"/>
    </xf>
    <xf numFmtId="41" fontId="185" fillId="0" borderId="26" xfId="2748" applyNumberFormat="1" applyFont="1" applyBorder="1" applyAlignment="1">
      <alignment horizontal="right" vertical="center" shrinkToFit="1"/>
    </xf>
    <xf numFmtId="0" fontId="149" fillId="0" borderId="0" xfId="0" applyNumberFormat="1" applyFont="1" applyFill="1" applyAlignment="1">
      <alignment horizontal="center"/>
    </xf>
    <xf numFmtId="0" fontId="149" fillId="0" borderId="0" xfId="0" applyNumberFormat="1" applyFont="1" applyFill="1" applyAlignment="1">
      <alignment horizontal="left"/>
    </xf>
    <xf numFmtId="0" fontId="156" fillId="0" borderId="0" xfId="0" applyNumberFormat="1" applyFont="1" applyFill="1" applyAlignment="1">
      <alignment horizontal="center"/>
    </xf>
    <xf numFmtId="0" fontId="176" fillId="0" borderId="0" xfId="241" applyFont="1" applyFill="1" applyBorder="1">
      <alignment vertical="center"/>
    </xf>
    <xf numFmtId="0" fontId="144" fillId="0" borderId="85" xfId="0" applyFont="1" applyFill="1" applyBorder="1" applyAlignment="1" applyProtection="1">
      <alignment horizontal="center" vertical="center" shrinkToFit="1"/>
      <protection locked="0"/>
    </xf>
    <xf numFmtId="0" fontId="160" fillId="0" borderId="0" xfId="0" applyFont="1" applyBorder="1" applyAlignment="1" applyProtection="1">
      <alignment horizontal="center" vertical="center" wrapText="1"/>
      <protection locked="0"/>
    </xf>
    <xf numFmtId="0" fontId="160" fillId="0" borderId="14" xfId="0" applyFont="1" applyBorder="1" applyAlignment="1" applyProtection="1">
      <alignment horizontal="center" vertical="center" wrapText="1"/>
      <protection locked="0"/>
    </xf>
    <xf numFmtId="0" fontId="87" fillId="0" borderId="10" xfId="0" applyNumberFormat="1" applyFont="1" applyBorder="1" applyAlignment="1" applyProtection="1">
      <alignment horizontal="center" vertical="center" shrinkToFit="1"/>
      <protection locked="0"/>
    </xf>
    <xf numFmtId="41" fontId="144" fillId="0" borderId="11" xfId="1" applyFont="1" applyBorder="1" applyAlignment="1" applyProtection="1">
      <alignment horizontal="center" vertical="center"/>
      <protection locked="0"/>
    </xf>
    <xf numFmtId="0" fontId="87" fillId="0" borderId="24" xfId="0" applyNumberFormat="1" applyFont="1" applyFill="1" applyBorder="1" applyAlignment="1" applyProtection="1">
      <alignment horizontal="center" vertical="center"/>
      <protection locked="0"/>
    </xf>
    <xf numFmtId="0" fontId="87" fillId="0" borderId="28" xfId="0" applyNumberFormat="1" applyFont="1" applyFill="1" applyBorder="1" applyAlignment="1" applyProtection="1">
      <alignment horizontal="center" vertical="center"/>
      <protection locked="0"/>
    </xf>
    <xf numFmtId="0" fontId="87" fillId="0" borderId="35" xfId="0" applyNumberFormat="1" applyFont="1" applyFill="1" applyBorder="1" applyAlignment="1" applyProtection="1">
      <alignment horizontal="center" vertical="center"/>
      <protection locked="0"/>
    </xf>
    <xf numFmtId="0" fontId="87" fillId="0" borderId="11" xfId="0" applyNumberFormat="1" applyFont="1" applyFill="1" applyBorder="1" applyAlignment="1" applyProtection="1">
      <alignment horizontal="center" vertical="center"/>
      <protection locked="0"/>
    </xf>
    <xf numFmtId="0" fontId="142" fillId="0" borderId="0" xfId="0" applyNumberFormat="1" applyFont="1" applyBorder="1" applyAlignment="1" applyProtection="1">
      <alignment vertical="center"/>
      <protection locked="0"/>
    </xf>
    <xf numFmtId="0" fontId="144" fillId="0" borderId="10" xfId="0" applyNumberFormat="1" applyFont="1" applyBorder="1" applyAlignment="1" applyProtection="1">
      <alignment horizontal="center" vertical="center"/>
      <protection locked="0"/>
    </xf>
    <xf numFmtId="0" fontId="144" fillId="0" borderId="71" xfId="0" applyNumberFormat="1" applyFont="1" applyBorder="1" applyAlignment="1" applyProtection="1">
      <alignment horizontal="center" vertical="center"/>
      <protection locked="0"/>
    </xf>
    <xf numFmtId="0" fontId="87" fillId="0" borderId="20" xfId="0" applyNumberFormat="1" applyFont="1" applyBorder="1" applyAlignment="1" applyProtection="1">
      <alignment horizontal="center" vertical="center"/>
      <protection locked="0"/>
    </xf>
    <xf numFmtId="0" fontId="87" fillId="0" borderId="21" xfId="0" applyNumberFormat="1" applyFont="1" applyBorder="1" applyAlignment="1" applyProtection="1">
      <alignment horizontal="center" vertical="center"/>
      <protection locked="0"/>
    </xf>
    <xf numFmtId="0" fontId="87" fillId="0" borderId="22" xfId="0" applyNumberFormat="1" applyFont="1" applyBorder="1" applyAlignment="1" applyProtection="1">
      <alignment horizontal="center" vertical="center"/>
      <protection locked="0"/>
    </xf>
    <xf numFmtId="0" fontId="177" fillId="0" borderId="85" xfId="0" applyFont="1" applyFill="1" applyBorder="1" applyAlignment="1">
      <alignment vertical="center" wrapText="1"/>
    </xf>
    <xf numFmtId="0" fontId="0" fillId="0" borderId="85" xfId="0" applyBorder="1"/>
    <xf numFmtId="0" fontId="186" fillId="0" borderId="4" xfId="0" applyFont="1" applyFill="1" applyBorder="1" applyAlignment="1">
      <alignment horizontal="center" vertical="center"/>
    </xf>
    <xf numFmtId="0" fontId="187" fillId="0" borderId="4" xfId="0" applyFont="1" applyFill="1" applyBorder="1" applyAlignment="1">
      <alignment horizontal="center" vertical="center"/>
    </xf>
    <xf numFmtId="0" fontId="187" fillId="0" borderId="93" xfId="0" applyFont="1" applyFill="1" applyBorder="1" applyAlignment="1">
      <alignment horizontal="center" vertical="center"/>
    </xf>
    <xf numFmtId="0" fontId="188" fillId="0" borderId="92" xfId="0" applyFont="1" applyFill="1" applyBorder="1" applyAlignment="1">
      <alignment horizontal="center" vertical="center"/>
    </xf>
    <xf numFmtId="0" fontId="188" fillId="0" borderId="94" xfId="0" applyFont="1" applyFill="1" applyBorder="1" applyAlignment="1">
      <alignment horizontal="center" vertical="center"/>
    </xf>
    <xf numFmtId="0" fontId="188" fillId="0" borderId="95" xfId="0" applyFont="1" applyFill="1" applyBorder="1" applyAlignment="1">
      <alignment vertical="center"/>
    </xf>
    <xf numFmtId="0" fontId="188" fillId="0" borderId="96" xfId="0" applyFont="1" applyFill="1" applyBorder="1" applyAlignment="1">
      <alignment vertical="center"/>
    </xf>
    <xf numFmtId="0" fontId="188" fillId="0" borderId="97" xfId="0" applyFont="1" applyFill="1" applyBorder="1" applyAlignment="1">
      <alignment vertical="center"/>
    </xf>
    <xf numFmtId="0" fontId="176" fillId="0" borderId="0" xfId="0" applyFont="1" applyFill="1" applyBorder="1" applyAlignment="1">
      <alignment horizontal="right" vertical="center"/>
    </xf>
    <xf numFmtId="0" fontId="176" fillId="0" borderId="29" xfId="241" applyFont="1" applyFill="1" applyBorder="1">
      <alignment vertical="center"/>
    </xf>
    <xf numFmtId="0" fontId="177" fillId="0" borderId="96" xfId="241" applyFont="1" applyFill="1" applyBorder="1" applyAlignment="1">
      <alignment vertical="center" wrapText="1"/>
    </xf>
    <xf numFmtId="0" fontId="181" fillId="0" borderId="9" xfId="0" applyFont="1" applyFill="1" applyBorder="1" applyAlignment="1">
      <alignment vertical="center"/>
    </xf>
    <xf numFmtId="0" fontId="188" fillId="0" borderId="83" xfId="241" applyFont="1" applyFill="1" applyBorder="1" applyAlignment="1">
      <alignment horizontal="center" vertical="center" wrapText="1"/>
    </xf>
    <xf numFmtId="0" fontId="188" fillId="0" borderId="94" xfId="241" applyFont="1" applyFill="1" applyBorder="1" applyAlignment="1">
      <alignment horizontal="center" vertical="center" wrapText="1"/>
    </xf>
    <xf numFmtId="41" fontId="153" fillId="0" borderId="0" xfId="1" applyFont="1" applyFill="1" applyBorder="1" applyAlignment="1" applyProtection="1">
      <alignment horizontal="right" vertical="center" shrinkToFit="1"/>
    </xf>
    <xf numFmtId="41" fontId="153" fillId="0" borderId="25" xfId="1" applyFont="1" applyFill="1" applyBorder="1" applyAlignment="1" applyProtection="1">
      <alignment horizontal="right" vertical="center" shrinkToFit="1"/>
    </xf>
    <xf numFmtId="41" fontId="153" fillId="0" borderId="27" xfId="1" applyFont="1" applyFill="1" applyBorder="1" applyAlignment="1" applyProtection="1">
      <alignment horizontal="right" vertical="center" shrinkToFit="1"/>
    </xf>
    <xf numFmtId="41" fontId="87" fillId="0" borderId="28" xfId="1" applyFont="1" applyFill="1" applyBorder="1" applyAlignment="1" applyProtection="1">
      <alignment horizontal="right" vertical="center" shrinkToFit="1"/>
    </xf>
    <xf numFmtId="41" fontId="87" fillId="0" borderId="28" xfId="1" applyFont="1" applyFill="1" applyBorder="1" applyAlignment="1" applyProtection="1">
      <alignment horizontal="right" vertical="center" shrinkToFit="1"/>
      <protection locked="0"/>
    </xf>
    <xf numFmtId="0" fontId="87" fillId="0" borderId="9" xfId="0" applyNumberFormat="1" applyFont="1" applyFill="1" applyBorder="1" applyAlignment="1" applyProtection="1">
      <alignment horizontal="center" vertical="center" shrinkToFit="1"/>
    </xf>
    <xf numFmtId="0" fontId="87" fillId="0" borderId="16" xfId="0" applyNumberFormat="1" applyFont="1" applyFill="1" applyBorder="1" applyAlignment="1" applyProtection="1">
      <alignment horizontal="center" vertical="center" shrinkToFit="1"/>
    </xf>
    <xf numFmtId="0" fontId="87" fillId="0" borderId="16" xfId="0" applyNumberFormat="1" applyFont="1" applyFill="1" applyBorder="1" applyAlignment="1" applyProtection="1">
      <alignment horizontal="center" vertical="center" shrinkToFit="1"/>
      <protection locked="0"/>
    </xf>
    <xf numFmtId="0" fontId="87" fillId="0" borderId="67" xfId="0" applyNumberFormat="1" applyFont="1" applyFill="1" applyBorder="1" applyAlignment="1" applyProtection="1">
      <alignment horizontal="center" vertical="center" shrinkToFit="1"/>
      <protection locked="0"/>
    </xf>
    <xf numFmtId="41" fontId="87" fillId="0" borderId="85" xfId="1" applyFont="1" applyFill="1" applyBorder="1" applyAlignment="1" applyProtection="1">
      <alignment horizontal="right" vertical="center" shrinkToFit="1"/>
      <protection locked="0"/>
    </xf>
    <xf numFmtId="41" fontId="87" fillId="0" borderId="63" xfId="1" applyFont="1" applyFill="1" applyBorder="1" applyAlignment="1" applyProtection="1">
      <alignment horizontal="right" vertical="center" shrinkToFit="1"/>
      <protection locked="0"/>
    </xf>
    <xf numFmtId="0" fontId="147" fillId="0" borderId="99" xfId="0" applyNumberFormat="1" applyFont="1" applyBorder="1" applyAlignment="1" applyProtection="1">
      <alignment horizontal="center" vertical="center" wrapText="1" shrinkToFit="1"/>
      <protection locked="0"/>
    </xf>
    <xf numFmtId="0" fontId="147" fillId="0" borderId="99" xfId="0" applyNumberFormat="1" applyFont="1" applyBorder="1" applyAlignment="1" applyProtection="1">
      <alignment horizontal="center" vertical="center" shrinkToFit="1"/>
      <protection locked="0"/>
    </xf>
    <xf numFmtId="0" fontId="147" fillId="0" borderId="100" xfId="0" applyNumberFormat="1" applyFont="1" applyBorder="1" applyAlignment="1" applyProtection="1">
      <alignment horizontal="center" vertical="center" shrinkToFit="1"/>
      <protection locked="0"/>
    </xf>
    <xf numFmtId="0" fontId="147" fillId="0" borderId="101" xfId="0" applyNumberFormat="1" applyFont="1" applyBorder="1" applyAlignment="1" applyProtection="1">
      <alignment horizontal="center" vertical="center" shrinkToFit="1"/>
      <protection locked="0"/>
    </xf>
    <xf numFmtId="0" fontId="144" fillId="0" borderId="0" xfId="0" applyFont="1" applyBorder="1" applyAlignment="1" applyProtection="1">
      <alignment horizontal="center" shrinkToFit="1"/>
      <protection locked="0"/>
    </xf>
    <xf numFmtId="0" fontId="147" fillId="0" borderId="102" xfId="0" applyNumberFormat="1" applyFont="1" applyBorder="1" applyAlignment="1" applyProtection="1">
      <alignment horizontal="center" wrapText="1" shrinkToFit="1"/>
      <protection locked="0"/>
    </xf>
    <xf numFmtId="0" fontId="147" fillId="0" borderId="103" xfId="0" applyNumberFormat="1" applyFont="1" applyBorder="1" applyAlignment="1" applyProtection="1">
      <alignment horizontal="center" vertical="center" shrinkToFit="1"/>
      <protection locked="0"/>
    </xf>
    <xf numFmtId="0" fontId="144" fillId="0" borderId="104" xfId="0" applyFont="1" applyBorder="1" applyAlignment="1" applyProtection="1">
      <alignment horizontal="center" shrinkToFit="1"/>
      <protection locked="0"/>
    </xf>
    <xf numFmtId="41" fontId="153" fillId="0" borderId="25" xfId="1" applyFont="1" applyFill="1" applyBorder="1" applyAlignment="1" applyProtection="1">
      <alignment horizontal="right" vertical="center" shrinkToFit="1"/>
      <protection locked="0"/>
    </xf>
    <xf numFmtId="41" fontId="153" fillId="0" borderId="27" xfId="1" applyFont="1" applyFill="1" applyBorder="1" applyAlignment="1" applyProtection="1">
      <alignment horizontal="right" vertical="center" shrinkToFit="1"/>
      <protection locked="0"/>
    </xf>
    <xf numFmtId="0" fontId="153" fillId="0" borderId="65" xfId="0" applyNumberFormat="1" applyFont="1" applyFill="1" applyBorder="1" applyAlignment="1" applyProtection="1">
      <alignment horizontal="center" vertical="center" shrinkToFit="1"/>
    </xf>
    <xf numFmtId="41" fontId="87" fillId="0" borderId="0" xfId="1" applyFont="1" applyFill="1" applyBorder="1" applyAlignment="1" applyProtection="1">
      <alignment horizontal="right" vertical="center"/>
      <protection locked="0"/>
    </xf>
    <xf numFmtId="41" fontId="87" fillId="0" borderId="24" xfId="1" applyFont="1" applyFill="1" applyBorder="1" applyAlignment="1" applyProtection="1">
      <alignment horizontal="right" vertical="center" shrinkToFit="1"/>
    </xf>
    <xf numFmtId="41" fontId="153" fillId="0" borderId="33" xfId="1" applyFont="1" applyFill="1" applyBorder="1" applyAlignment="1" applyProtection="1">
      <alignment horizontal="right" vertical="center" shrinkToFit="1"/>
    </xf>
    <xf numFmtId="0" fontId="87" fillId="0" borderId="19" xfId="0" applyNumberFormat="1" applyFont="1" applyBorder="1" applyAlignment="1" applyProtection="1">
      <alignment horizontal="right" vertical="center"/>
      <protection locked="0"/>
    </xf>
    <xf numFmtId="0" fontId="87" fillId="0" borderId="23" xfId="0" applyNumberFormat="1" applyFont="1" applyBorder="1" applyAlignment="1" applyProtection="1">
      <alignment horizontal="center" vertical="center"/>
      <protection locked="0"/>
    </xf>
    <xf numFmtId="0" fontId="87" fillId="0" borderId="16" xfId="0" applyNumberFormat="1" applyFont="1" applyBorder="1" applyAlignment="1" applyProtection="1">
      <alignment horizontal="right" vertical="center"/>
      <protection locked="0"/>
    </xf>
    <xf numFmtId="0" fontId="87" fillId="0" borderId="16" xfId="0" applyNumberFormat="1" applyFont="1" applyBorder="1" applyAlignment="1" applyProtection="1">
      <alignment horizontal="left" shrinkToFit="1"/>
      <protection locked="0"/>
    </xf>
    <xf numFmtId="0" fontId="147" fillId="0" borderId="65" xfId="0" applyNumberFormat="1" applyFont="1" applyBorder="1" applyAlignment="1" applyProtection="1">
      <alignment horizontal="left" vertical="center" shrinkToFit="1"/>
      <protection locked="0"/>
    </xf>
    <xf numFmtId="0" fontId="147" fillId="0" borderId="15" xfId="0" applyNumberFormat="1" applyFont="1" applyBorder="1" applyAlignment="1" applyProtection="1">
      <alignment horizontal="center" vertical="center" shrinkToFit="1"/>
      <protection locked="0"/>
    </xf>
    <xf numFmtId="179" fontId="87" fillId="0" borderId="29" xfId="1" applyNumberFormat="1" applyFont="1" applyFill="1" applyBorder="1" applyAlignment="1" applyProtection="1">
      <alignment horizontal="right" vertical="center" shrinkToFit="1"/>
      <protection locked="0"/>
    </xf>
    <xf numFmtId="179" fontId="87" fillId="0" borderId="29" xfId="0" applyNumberFormat="1" applyFont="1" applyFill="1" applyBorder="1" applyAlignment="1" applyProtection="1">
      <alignment horizontal="right" vertical="center" shrinkToFit="1"/>
      <protection locked="0"/>
    </xf>
    <xf numFmtId="179" fontId="87" fillId="0" borderId="29" xfId="0" applyNumberFormat="1" applyFont="1" applyFill="1" applyBorder="1" applyAlignment="1" applyProtection="1">
      <alignment horizontal="right" vertical="center"/>
      <protection locked="0"/>
    </xf>
    <xf numFmtId="41" fontId="153" fillId="0" borderId="85" xfId="1" applyFont="1" applyFill="1" applyBorder="1" applyAlignment="1" applyProtection="1">
      <alignment horizontal="right" vertical="center" shrinkToFit="1"/>
    </xf>
    <xf numFmtId="41" fontId="87" fillId="0" borderId="85" xfId="1" applyFont="1" applyFill="1" applyBorder="1" applyAlignment="1" applyProtection="1">
      <alignment horizontal="right" vertical="center" shrinkToFit="1"/>
    </xf>
    <xf numFmtId="41" fontId="87" fillId="0" borderId="85" xfId="1" applyFont="1" applyFill="1" applyBorder="1" applyAlignment="1" applyProtection="1">
      <alignment horizontal="right" vertical="center"/>
      <protection locked="0"/>
    </xf>
    <xf numFmtId="179" fontId="87" fillId="0" borderId="68" xfId="0" applyNumberFormat="1" applyFont="1" applyFill="1" applyBorder="1" applyAlignment="1" applyProtection="1">
      <alignment horizontal="right" vertical="center"/>
      <protection locked="0"/>
    </xf>
    <xf numFmtId="49" fontId="177" fillId="0" borderId="106" xfId="0" applyNumberFormat="1" applyFont="1" applyFill="1" applyBorder="1" applyAlignment="1">
      <alignment horizontal="center" vertical="center" wrapText="1"/>
    </xf>
    <xf numFmtId="49" fontId="177" fillId="0" borderId="73" xfId="0" applyNumberFormat="1" applyFont="1" applyFill="1" applyBorder="1" applyAlignment="1">
      <alignment horizontal="center" vertical="center"/>
    </xf>
    <xf numFmtId="0" fontId="177" fillId="0" borderId="71" xfId="0" applyFont="1" applyFill="1" applyBorder="1" applyAlignment="1">
      <alignment horizontal="center" vertical="center"/>
    </xf>
    <xf numFmtId="49" fontId="177" fillId="0" borderId="71" xfId="0" applyNumberFormat="1" applyFont="1" applyFill="1" applyBorder="1" applyAlignment="1">
      <alignment horizontal="center" vertical="center"/>
    </xf>
    <xf numFmtId="49" fontId="177" fillId="0" borderId="107" xfId="0" applyNumberFormat="1" applyFont="1" applyFill="1" applyBorder="1" applyAlignment="1">
      <alignment horizontal="center" vertical="center" wrapText="1"/>
    </xf>
    <xf numFmtId="0" fontId="190" fillId="0" borderId="67" xfId="0" applyFont="1" applyFill="1" applyBorder="1" applyAlignment="1">
      <alignment horizontal="center" vertical="center" wrapText="1"/>
    </xf>
    <xf numFmtId="0" fontId="177" fillId="0" borderId="71" xfId="0" applyFont="1" applyFill="1" applyBorder="1" applyAlignment="1">
      <alignment vertical="center" wrapText="1"/>
    </xf>
    <xf numFmtId="0" fontId="177" fillId="0" borderId="71" xfId="0" applyFont="1" applyFill="1" applyBorder="1" applyAlignment="1">
      <alignment vertical="center"/>
    </xf>
    <xf numFmtId="0" fontId="177" fillId="0" borderId="72" xfId="0" applyFont="1" applyFill="1" applyBorder="1" applyAlignment="1">
      <alignment vertical="center"/>
    </xf>
    <xf numFmtId="41" fontId="144" fillId="0" borderId="85" xfId="1" applyFont="1" applyFill="1" applyBorder="1" applyAlignment="1" applyProtection="1">
      <alignment horizontal="center" vertical="center" shrinkToFit="1"/>
      <protection locked="0"/>
    </xf>
    <xf numFmtId="41" fontId="144" fillId="0" borderId="85" xfId="1" applyNumberFormat="1" applyFont="1" applyFill="1" applyBorder="1" applyAlignment="1" applyProtection="1">
      <alignment horizontal="center" vertical="center" shrinkToFit="1"/>
      <protection locked="0"/>
    </xf>
    <xf numFmtId="41" fontId="152" fillId="0" borderId="0" xfId="1" applyFont="1" applyBorder="1" applyAlignment="1" applyProtection="1">
      <alignment horizontal="left" vertical="center"/>
      <protection locked="0"/>
    </xf>
    <xf numFmtId="41" fontId="152" fillId="0" borderId="0" xfId="1" applyFont="1" applyAlignment="1" applyProtection="1">
      <alignment horizontal="left" vertical="center"/>
      <protection locked="0"/>
    </xf>
    <xf numFmtId="0" fontId="144" fillId="52" borderId="63" xfId="0" applyNumberFormat="1" applyFont="1" applyFill="1" applyBorder="1" applyAlignment="1" applyProtection="1">
      <alignment horizontal="center" vertical="center" shrinkToFit="1"/>
      <protection locked="0"/>
    </xf>
    <xf numFmtId="41" fontId="143" fillId="0" borderId="1" xfId="1" applyFont="1" applyFill="1" applyBorder="1" applyAlignment="1" applyProtection="1">
      <alignment horizontal="center" vertical="center" shrinkToFit="1"/>
      <protection locked="0"/>
    </xf>
    <xf numFmtId="41" fontId="143" fillId="0" borderId="1" xfId="1" applyNumberFormat="1" applyFont="1" applyFill="1" applyBorder="1" applyAlignment="1" applyProtection="1">
      <alignment horizontal="center" vertical="center" shrinkToFit="1"/>
      <protection locked="0"/>
    </xf>
    <xf numFmtId="0" fontId="144" fillId="0" borderId="85" xfId="0" applyFont="1" applyFill="1" applyBorder="1" applyAlignment="1" applyProtection="1">
      <alignment horizontal="center" vertical="center"/>
      <protection locked="0"/>
    </xf>
    <xf numFmtId="181" fontId="144" fillId="0" borderId="85" xfId="0" applyNumberFormat="1" applyFont="1" applyFill="1" applyBorder="1" applyAlignment="1" applyProtection="1">
      <alignment horizontal="center" vertical="center"/>
      <protection locked="0"/>
    </xf>
    <xf numFmtId="0" fontId="87" fillId="0" borderId="65" xfId="0" applyNumberFormat="1" applyFont="1" applyFill="1" applyBorder="1" applyAlignment="1" applyProtection="1">
      <alignment horizontal="center" vertical="center" shrinkToFit="1"/>
    </xf>
    <xf numFmtId="179" fontId="153" fillId="0" borderId="27" xfId="183" applyNumberFormat="1" applyFont="1" applyFill="1" applyBorder="1" applyAlignment="1" applyProtection="1">
      <alignment horizontal="right" vertical="center" shrinkToFit="1"/>
    </xf>
    <xf numFmtId="41" fontId="163" fillId="0" borderId="0" xfId="585" applyFont="1" applyFill="1" applyBorder="1" applyAlignment="1" applyProtection="1">
      <alignment horizontal="center" vertical="center" shrinkToFit="1"/>
    </xf>
    <xf numFmtId="41" fontId="163" fillId="0" borderId="0" xfId="18" applyFont="1" applyFill="1" applyBorder="1" applyAlignment="1" applyProtection="1">
      <alignment horizontal="center" vertical="center" shrinkToFit="1"/>
    </xf>
    <xf numFmtId="41" fontId="163" fillId="0" borderId="0" xfId="1" applyFont="1" applyFill="1" applyBorder="1" applyAlignment="1" applyProtection="1">
      <alignment horizontal="center" vertical="center" shrinkToFit="1"/>
    </xf>
    <xf numFmtId="0" fontId="149" fillId="0" borderId="12" xfId="0" applyNumberFormat="1" applyFont="1" applyFill="1" applyBorder="1" applyAlignment="1" applyProtection="1">
      <alignment horizontal="center" vertical="center"/>
      <protection locked="0"/>
    </xf>
    <xf numFmtId="0" fontId="149" fillId="0" borderId="13" xfId="0" applyNumberFormat="1" applyFont="1" applyFill="1" applyBorder="1" applyAlignment="1" applyProtection="1">
      <alignment horizontal="center" vertical="center"/>
      <protection locked="0"/>
    </xf>
    <xf numFmtId="0" fontId="145" fillId="0" borderId="66" xfId="0" applyNumberFormat="1" applyFont="1" applyFill="1" applyBorder="1" applyAlignment="1" applyProtection="1">
      <alignment horizontal="center" vertical="center"/>
    </xf>
    <xf numFmtId="41" fontId="163" fillId="0" borderId="57" xfId="18" applyFont="1" applyFill="1" applyBorder="1" applyAlignment="1" applyProtection="1">
      <alignment horizontal="center" vertical="center" shrinkToFit="1"/>
    </xf>
    <xf numFmtId="0" fontId="145" fillId="0" borderId="16" xfId="0" applyNumberFormat="1" applyFont="1" applyFill="1" applyBorder="1" applyAlignment="1" applyProtection="1">
      <alignment horizontal="center" vertical="center"/>
    </xf>
    <xf numFmtId="41" fontId="163" fillId="0" borderId="29" xfId="18" applyFont="1" applyFill="1" applyBorder="1" applyAlignment="1" applyProtection="1">
      <alignment horizontal="center" vertical="center" shrinkToFit="1"/>
    </xf>
    <xf numFmtId="41" fontId="163" fillId="0" borderId="29" xfId="1" applyFont="1" applyFill="1" applyBorder="1" applyAlignment="1" applyProtection="1">
      <alignment horizontal="center" vertical="center" shrinkToFit="1"/>
    </xf>
    <xf numFmtId="0" fontId="159" fillId="0" borderId="16" xfId="0" applyNumberFormat="1" applyFont="1" applyFill="1" applyBorder="1" applyAlignment="1" applyProtection="1">
      <alignment horizontal="center" vertical="center"/>
    </xf>
    <xf numFmtId="41" fontId="163" fillId="0" borderId="29" xfId="585" applyFont="1" applyFill="1" applyBorder="1" applyAlignment="1" applyProtection="1">
      <alignment horizontal="center" vertical="center" shrinkToFit="1"/>
    </xf>
    <xf numFmtId="0" fontId="159" fillId="0" borderId="65" xfId="0" applyNumberFormat="1" applyFont="1" applyFill="1" applyBorder="1" applyAlignment="1" applyProtection="1">
      <alignment horizontal="center" vertical="center"/>
    </xf>
    <xf numFmtId="0" fontId="154" fillId="0" borderId="83" xfId="0" applyNumberFormat="1" applyFont="1" applyFill="1" applyBorder="1" applyAlignment="1" applyProtection="1">
      <alignment horizontal="center" vertical="center"/>
    </xf>
    <xf numFmtId="41" fontId="170" fillId="0" borderId="75" xfId="585" applyFont="1" applyFill="1" applyBorder="1" applyAlignment="1" applyProtection="1">
      <alignment horizontal="center" vertical="center" shrinkToFit="1"/>
    </xf>
    <xf numFmtId="3" fontId="147" fillId="0" borderId="29" xfId="2743" applyNumberFormat="1" applyFont="1" applyBorder="1" applyAlignment="1">
      <alignment horizontal="right" vertical="center" wrapText="1"/>
    </xf>
    <xf numFmtId="41" fontId="87" fillId="0" borderId="16" xfId="1" applyFont="1" applyFill="1" applyBorder="1" applyAlignment="1" applyProtection="1">
      <alignment horizontal="center" vertical="center"/>
      <protection locked="0"/>
    </xf>
    <xf numFmtId="0" fontId="147" fillId="0" borderId="29" xfId="2743" applyFont="1" applyBorder="1" applyAlignment="1">
      <alignment horizontal="right" vertical="center" wrapText="1"/>
    </xf>
    <xf numFmtId="41" fontId="87" fillId="0" borderId="67" xfId="1" applyFont="1" applyFill="1" applyBorder="1" applyAlignment="1" applyProtection="1">
      <alignment horizontal="center" vertical="center"/>
      <protection locked="0"/>
    </xf>
    <xf numFmtId="41" fontId="147" fillId="0" borderId="85" xfId="585" applyFont="1" applyFill="1" applyBorder="1" applyAlignment="1" applyProtection="1">
      <alignment horizontal="center" vertical="center" shrinkToFit="1"/>
    </xf>
    <xf numFmtId="41" fontId="147" fillId="0" borderId="85" xfId="585" applyFont="1" applyFill="1" applyBorder="1" applyAlignment="1" applyProtection="1">
      <alignment horizontal="center" vertical="center" shrinkToFit="1"/>
      <protection locked="0"/>
    </xf>
    <xf numFmtId="41" fontId="147" fillId="0" borderId="68" xfId="578" applyFont="1" applyFill="1" applyBorder="1" applyAlignment="1" applyProtection="1">
      <alignment horizontal="center" vertical="center" shrinkToFit="1"/>
      <protection locked="0"/>
    </xf>
    <xf numFmtId="0" fontId="87" fillId="0" borderId="66" xfId="0" applyNumberFormat="1" applyFont="1" applyFill="1" applyBorder="1" applyAlignment="1" applyProtection="1">
      <alignment horizontal="center" vertical="center"/>
    </xf>
    <xf numFmtId="182" fontId="87" fillId="0" borderId="57" xfId="1" applyNumberFormat="1" applyFont="1" applyFill="1" applyBorder="1" applyAlignment="1" applyProtection="1">
      <alignment horizontal="right" vertical="center"/>
    </xf>
    <xf numFmtId="0" fontId="87" fillId="0" borderId="16" xfId="0" applyNumberFormat="1" applyFont="1" applyFill="1" applyBorder="1" applyAlignment="1" applyProtection="1">
      <alignment horizontal="center" vertical="center"/>
    </xf>
    <xf numFmtId="182" fontId="87" fillId="0" borderId="29" xfId="1" applyNumberFormat="1" applyFont="1" applyFill="1" applyBorder="1" applyAlignment="1" applyProtection="1">
      <alignment horizontal="right" vertical="center"/>
    </xf>
    <xf numFmtId="3" fontId="87" fillId="0" borderId="29" xfId="1" applyNumberFormat="1" applyFont="1" applyFill="1" applyBorder="1" applyAlignment="1" applyProtection="1">
      <alignment horizontal="right" vertical="center"/>
    </xf>
    <xf numFmtId="41" fontId="87" fillId="0" borderId="29" xfId="1" applyFont="1" applyFill="1" applyBorder="1" applyAlignment="1" applyProtection="1">
      <alignment horizontal="center" vertical="center"/>
    </xf>
    <xf numFmtId="0" fontId="87" fillId="0" borderId="65" xfId="0" applyNumberFormat="1" applyFont="1" applyFill="1" applyBorder="1" applyAlignment="1" applyProtection="1">
      <alignment horizontal="center" vertical="center"/>
    </xf>
    <xf numFmtId="41" fontId="87" fillId="0" borderId="27" xfId="1" applyFont="1" applyFill="1" applyBorder="1" applyAlignment="1" applyProtection="1">
      <alignment horizontal="center" vertical="center"/>
    </xf>
    <xf numFmtId="0" fontId="153" fillId="0" borderId="83" xfId="0" applyNumberFormat="1" applyFont="1" applyFill="1" applyBorder="1" applyAlignment="1" applyProtection="1">
      <alignment horizontal="center" vertical="center"/>
    </xf>
    <xf numFmtId="41" fontId="153" fillId="0" borderId="75" xfId="1" applyFont="1" applyFill="1" applyBorder="1" applyAlignment="1" applyProtection="1">
      <alignment horizontal="center" vertical="center"/>
    </xf>
    <xf numFmtId="0" fontId="87" fillId="0" borderId="16" xfId="0" applyNumberFormat="1" applyFont="1" applyBorder="1" applyAlignment="1" applyProtection="1">
      <alignment horizontal="center" vertical="center"/>
      <protection locked="0"/>
    </xf>
    <xf numFmtId="218" fontId="10" fillId="0" borderId="0" xfId="2743" applyNumberFormat="1" applyFont="1" applyBorder="1">
      <alignment vertical="center"/>
    </xf>
    <xf numFmtId="41" fontId="10" fillId="0" borderId="0" xfId="2744" applyFont="1" applyBorder="1">
      <alignment vertical="center"/>
    </xf>
    <xf numFmtId="41" fontId="10" fillId="0" borderId="0" xfId="2745" applyFont="1" applyBorder="1">
      <alignment vertical="center"/>
    </xf>
    <xf numFmtId="41" fontId="10" fillId="0" borderId="29" xfId="2746" applyNumberFormat="1" applyFont="1" applyBorder="1">
      <alignment vertical="center"/>
    </xf>
    <xf numFmtId="0" fontId="87" fillId="0" borderId="67" xfId="0" applyNumberFormat="1" applyFont="1" applyBorder="1" applyAlignment="1" applyProtection="1">
      <alignment horizontal="center" vertical="center"/>
      <protection locked="0"/>
    </xf>
    <xf numFmtId="218" fontId="10" fillId="0" borderId="85" xfId="2743" applyNumberFormat="1" applyFont="1" applyBorder="1">
      <alignment vertical="center"/>
    </xf>
    <xf numFmtId="41" fontId="10" fillId="0" borderId="85" xfId="2744" applyFont="1" applyBorder="1">
      <alignment vertical="center"/>
    </xf>
    <xf numFmtId="41" fontId="10" fillId="0" borderId="85" xfId="2745" applyFont="1" applyBorder="1">
      <alignment vertical="center"/>
    </xf>
    <xf numFmtId="41" fontId="10" fillId="0" borderId="68" xfId="2746" applyNumberFormat="1" applyFont="1" applyBorder="1">
      <alignment vertical="center"/>
    </xf>
    <xf numFmtId="179" fontId="144" fillId="0" borderId="15" xfId="0" applyNumberFormat="1" applyFont="1" applyBorder="1" applyAlignment="1" applyProtection="1">
      <alignment horizontal="center" vertical="center" wrapText="1"/>
      <protection locked="0"/>
    </xf>
    <xf numFmtId="181" fontId="144" fillId="0" borderId="84" xfId="1" applyNumberFormat="1" applyFont="1" applyFill="1" applyBorder="1" applyAlignment="1" applyProtection="1">
      <alignment horizontal="center" vertical="center" shrinkToFit="1"/>
    </xf>
    <xf numFmtId="41" fontId="87" fillId="0" borderId="27" xfId="1" applyNumberFormat="1" applyFont="1" applyFill="1" applyBorder="1" applyAlignment="1" applyProtection="1">
      <alignment horizontal="right" vertical="center" shrinkToFit="1"/>
    </xf>
    <xf numFmtId="181" fontId="143" fillId="0" borderId="111" xfId="1" applyNumberFormat="1" applyFont="1" applyFill="1" applyBorder="1" applyAlignment="1" applyProtection="1">
      <alignment horizontal="center" vertical="center" shrinkToFit="1"/>
    </xf>
    <xf numFmtId="41" fontId="87" fillId="0" borderId="85" xfId="2684" applyNumberFormat="1" applyFont="1" applyBorder="1" applyAlignment="1" applyProtection="1">
      <alignment horizontal="center" vertical="center" shrinkToFit="1"/>
    </xf>
    <xf numFmtId="41" fontId="87" fillId="0" borderId="85" xfId="2684" applyNumberFormat="1" applyFont="1" applyBorder="1" applyAlignment="1" applyProtection="1">
      <alignment horizontal="right" vertical="center" shrinkToFit="1"/>
    </xf>
    <xf numFmtId="41" fontId="87" fillId="0" borderId="85" xfId="2684" applyNumberFormat="1" applyFont="1" applyBorder="1" applyAlignment="1" applyProtection="1">
      <alignment vertical="center"/>
      <protection locked="0"/>
    </xf>
    <xf numFmtId="41" fontId="87" fillId="0" borderId="0" xfId="1" applyNumberFormat="1" applyFont="1" applyFill="1" applyBorder="1" applyAlignment="1">
      <alignment horizontal="center" vertical="center" wrapText="1"/>
    </xf>
    <xf numFmtId="0" fontId="190" fillId="0" borderId="113" xfId="0" applyFont="1" applyFill="1" applyBorder="1" applyAlignment="1">
      <alignment horizontal="center" vertical="center" wrapText="1"/>
    </xf>
    <xf numFmtId="41" fontId="144" fillId="0" borderId="85" xfId="1" applyFont="1" applyFill="1" applyBorder="1" applyAlignment="1" applyProtection="1">
      <alignment horizontal="center" vertical="center"/>
      <protection locked="0"/>
    </xf>
    <xf numFmtId="41" fontId="144" fillId="0" borderId="85" xfId="1" applyFont="1" applyFill="1" applyBorder="1" applyAlignment="1" applyProtection="1">
      <alignment horizontal="right" vertical="center"/>
      <protection locked="0"/>
    </xf>
    <xf numFmtId="0" fontId="191" fillId="0" borderId="0" xfId="0" applyNumberFormat="1" applyFont="1" applyBorder="1" applyAlignment="1" applyProtection="1">
      <alignment vertical="center"/>
      <protection locked="0"/>
    </xf>
    <xf numFmtId="0" fontId="144" fillId="0" borderId="65" xfId="0" applyNumberFormat="1" applyFont="1" applyFill="1" applyBorder="1" applyAlignment="1" applyProtection="1">
      <alignment horizontal="center" vertical="center" shrinkToFit="1"/>
      <protection locked="0"/>
    </xf>
    <xf numFmtId="41" fontId="144" fillId="0" borderId="25" xfId="18" applyFont="1" applyFill="1" applyBorder="1" applyAlignment="1" applyProtection="1">
      <alignment horizontal="center" vertical="center" shrinkToFit="1"/>
      <protection locked="0"/>
    </xf>
    <xf numFmtId="41" fontId="144" fillId="0" borderId="27" xfId="18" applyFont="1" applyFill="1" applyBorder="1" applyAlignment="1" applyProtection="1">
      <alignment horizontal="center" vertical="center" shrinkToFit="1"/>
      <protection locked="0"/>
    </xf>
    <xf numFmtId="41" fontId="144" fillId="0" borderId="29" xfId="18" applyFont="1" applyFill="1" applyBorder="1" applyAlignment="1" applyProtection="1">
      <alignment horizontal="center" vertical="center" shrinkToFit="1"/>
      <protection locked="0"/>
    </xf>
    <xf numFmtId="41" fontId="144" fillId="0" borderId="85" xfId="0" applyNumberFormat="1" applyFont="1" applyBorder="1" applyAlignment="1" applyProtection="1">
      <alignment horizontal="center" vertical="center" shrinkToFit="1"/>
      <protection locked="0"/>
    </xf>
    <xf numFmtId="41" fontId="144" fillId="0" borderId="85" xfId="18" applyFont="1" applyFill="1" applyBorder="1" applyAlignment="1" applyProtection="1">
      <alignment horizontal="center" vertical="center" shrinkToFit="1"/>
      <protection locked="0"/>
    </xf>
    <xf numFmtId="41" fontId="144" fillId="0" borderId="85" xfId="18" applyFont="1" applyFill="1" applyBorder="1" applyAlignment="1" applyProtection="1">
      <alignment horizontal="right" vertical="center" shrinkToFit="1"/>
      <protection locked="0"/>
    </xf>
    <xf numFmtId="0" fontId="152" fillId="0" borderId="0" xfId="0" applyNumberFormat="1" applyFont="1" applyAlignment="1" applyProtection="1">
      <alignment horizontal="left" vertical="center"/>
      <protection locked="0"/>
    </xf>
    <xf numFmtId="0" fontId="192" fillId="0" borderId="0" xfId="0" applyFont="1" applyAlignment="1" applyProtection="1">
      <protection locked="0"/>
    </xf>
    <xf numFmtId="41" fontId="156" fillId="0" borderId="0" xfId="1" applyNumberFormat="1" applyFont="1" applyFill="1" applyBorder="1" applyAlignment="1" applyProtection="1">
      <alignment horizontal="center" vertical="center"/>
    </xf>
    <xf numFmtId="217" fontId="175" fillId="0" borderId="73" xfId="18" applyNumberFormat="1" applyFont="1" applyFill="1" applyBorder="1" applyAlignment="1" applyProtection="1">
      <alignment horizontal="right" vertical="center" shrinkToFit="1"/>
      <protection locked="0"/>
    </xf>
    <xf numFmtId="0" fontId="144" fillId="0" borderId="9" xfId="38" applyNumberFormat="1" applyFont="1" applyBorder="1" applyAlignment="1" applyProtection="1">
      <alignment horizontal="center"/>
      <protection locked="0"/>
    </xf>
    <xf numFmtId="0" fontId="144" fillId="0" borderId="9" xfId="38" applyNumberFormat="1" applyFont="1" applyBorder="1" applyAlignment="1" applyProtection="1">
      <alignment horizontal="center" vertical="center"/>
      <protection locked="0"/>
    </xf>
    <xf numFmtId="0" fontId="188" fillId="0" borderId="67" xfId="0" applyFont="1" applyFill="1" applyBorder="1" applyAlignment="1">
      <alignment horizontal="center" vertical="center" wrapText="1"/>
    </xf>
    <xf numFmtId="0" fontId="177" fillId="0" borderId="17" xfId="0" applyFont="1" applyFill="1" applyBorder="1" applyAlignment="1">
      <alignment vertical="center" wrapText="1"/>
    </xf>
    <xf numFmtId="0" fontId="188" fillId="0" borderId="70" xfId="0" applyFont="1" applyFill="1" applyBorder="1" applyAlignment="1">
      <alignment horizontal="center" vertical="center" wrapText="1"/>
    </xf>
    <xf numFmtId="0" fontId="177" fillId="0" borderId="70" xfId="0" applyFont="1" applyFill="1" applyBorder="1" applyAlignment="1">
      <alignment horizontal="center" vertical="center"/>
    </xf>
    <xf numFmtId="0" fontId="177" fillId="0" borderId="70" xfId="0" applyFont="1" applyFill="1" applyBorder="1" applyAlignment="1">
      <alignment vertical="center" wrapText="1"/>
    </xf>
    <xf numFmtId="0" fontId="177" fillId="0" borderId="68" xfId="0" applyFont="1" applyFill="1" applyBorder="1" applyAlignment="1">
      <alignment vertical="center" wrapText="1"/>
    </xf>
    <xf numFmtId="0" fontId="0" fillId="0" borderId="33" xfId="0" applyBorder="1" applyAlignment="1">
      <alignment horizontal="center" vertical="center"/>
    </xf>
    <xf numFmtId="0" fontId="0" fillId="0" borderId="14" xfId="0" applyBorder="1" applyAlignment="1">
      <alignment horizontal="center" vertical="center" wrapText="1"/>
    </xf>
    <xf numFmtId="0" fontId="0" fillId="0" borderId="33"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176" fillId="0" borderId="0" xfId="0" applyFont="1" applyFill="1" applyAlignment="1">
      <alignment horizontal="right" vertical="center"/>
    </xf>
    <xf numFmtId="0" fontId="152" fillId="0" borderId="0" xfId="0" applyFont="1" applyFill="1" applyAlignment="1">
      <alignment vertical="center"/>
    </xf>
    <xf numFmtId="0" fontId="188" fillId="0" borderId="94" xfId="0" applyFont="1" applyFill="1" applyBorder="1" applyAlignment="1">
      <alignment horizontal="center" vertical="center" shrinkToFit="1"/>
    </xf>
    <xf numFmtId="41" fontId="87" fillId="0" borderId="96" xfId="1" applyFont="1" applyBorder="1" applyAlignment="1">
      <alignment vertical="center" shrinkToFit="1"/>
    </xf>
    <xf numFmtId="41" fontId="87" fillId="0" borderId="106" xfId="1" applyFont="1" applyBorder="1" applyAlignment="1">
      <alignment vertical="center" shrinkToFit="1"/>
    </xf>
    <xf numFmtId="41" fontId="87" fillId="0" borderId="97" xfId="1" applyFont="1" applyBorder="1" applyAlignment="1">
      <alignment vertical="center" shrinkToFit="1"/>
    </xf>
    <xf numFmtId="41" fontId="177" fillId="0" borderId="14" xfId="1" applyFont="1" applyFill="1" applyBorder="1" applyAlignment="1">
      <alignment vertical="center" wrapText="1"/>
    </xf>
    <xf numFmtId="0" fontId="177" fillId="0" borderId="14" xfId="241" applyFont="1" applyFill="1" applyBorder="1" applyAlignment="1">
      <alignment vertical="center" wrapText="1"/>
    </xf>
    <xf numFmtId="0" fontId="177" fillId="0" borderId="15" xfId="241" applyFont="1" applyFill="1" applyBorder="1" applyAlignment="1">
      <alignment vertical="center" wrapText="1"/>
    </xf>
    <xf numFmtId="0" fontId="144" fillId="0" borderId="66" xfId="1" applyNumberFormat="1" applyFont="1" applyFill="1" applyBorder="1" applyAlignment="1" applyProtection="1">
      <alignment horizontal="center" vertical="center"/>
    </xf>
    <xf numFmtId="41" fontId="144" fillId="0" borderId="29" xfId="1" applyFont="1" applyFill="1" applyBorder="1" applyAlignment="1" applyProtection="1">
      <alignment horizontal="center" vertical="center"/>
    </xf>
    <xf numFmtId="0" fontId="144" fillId="0" borderId="16" xfId="1" applyNumberFormat="1" applyFont="1" applyFill="1" applyBorder="1" applyAlignment="1" applyProtection="1">
      <alignment horizontal="center" vertical="center"/>
    </xf>
    <xf numFmtId="0" fontId="144" fillId="0" borderId="16" xfId="1" applyNumberFormat="1" applyFont="1" applyFill="1" applyBorder="1" applyAlignment="1" applyProtection="1">
      <alignment horizontal="center" vertical="center"/>
      <protection locked="0"/>
    </xf>
    <xf numFmtId="41" fontId="144" fillId="0" borderId="29" xfId="1" applyFont="1" applyFill="1" applyBorder="1" applyAlignment="1" applyProtection="1">
      <alignment horizontal="center" vertical="center"/>
      <protection locked="0"/>
    </xf>
    <xf numFmtId="0" fontId="144" fillId="0" borderId="67" xfId="1" applyNumberFormat="1" applyFont="1" applyFill="1" applyBorder="1" applyAlignment="1" applyProtection="1">
      <alignment horizontal="center" vertical="center"/>
    </xf>
    <xf numFmtId="41" fontId="144" fillId="0" borderId="68" xfId="1" applyFont="1" applyFill="1" applyBorder="1" applyAlignment="1" applyProtection="1">
      <alignment horizontal="center" vertical="center"/>
      <protection locked="0"/>
    </xf>
    <xf numFmtId="0" fontId="143" fillId="0" borderId="120" xfId="1" applyNumberFormat="1" applyFont="1" applyFill="1" applyBorder="1" applyAlignment="1" applyProtection="1">
      <alignment horizontal="center" vertical="center"/>
    </xf>
    <xf numFmtId="0" fontId="87" fillId="0" borderId="24" xfId="0" applyNumberFormat="1" applyFont="1" applyBorder="1" applyAlignment="1" applyProtection="1">
      <alignment horizontal="center" vertical="center"/>
      <protection locked="0"/>
    </xf>
    <xf numFmtId="0" fontId="87" fillId="0" borderId="0" xfId="0" applyNumberFormat="1" applyFont="1" applyBorder="1" applyAlignment="1" applyProtection="1">
      <alignment horizontal="center" vertical="center"/>
      <protection locked="0"/>
    </xf>
    <xf numFmtId="0" fontId="87" fillId="0" borderId="28" xfId="0" applyNumberFormat="1" applyFont="1" applyBorder="1" applyAlignment="1" applyProtection="1">
      <alignment horizontal="center" vertical="center"/>
      <protection locked="0"/>
    </xf>
    <xf numFmtId="0" fontId="87" fillId="0" borderId="10" xfId="0" applyNumberFormat="1" applyFont="1" applyBorder="1" applyAlignment="1" applyProtection="1">
      <alignment horizontal="center" vertical="center"/>
      <protection locked="0"/>
    </xf>
    <xf numFmtId="0" fontId="87" fillId="0" borderId="21" xfId="0" applyNumberFormat="1" applyFont="1" applyBorder="1" applyAlignment="1" applyProtection="1">
      <alignment horizontal="center" vertical="center"/>
      <protection locked="0"/>
    </xf>
    <xf numFmtId="0" fontId="87" fillId="0" borderId="35" xfId="0" applyNumberFormat="1" applyFont="1" applyBorder="1" applyAlignment="1" applyProtection="1">
      <alignment horizontal="center" vertical="center"/>
      <protection locked="0"/>
    </xf>
    <xf numFmtId="0" fontId="87" fillId="0" borderId="22" xfId="0" applyNumberFormat="1" applyFont="1" applyBorder="1" applyAlignment="1" applyProtection="1">
      <alignment horizontal="center" vertical="center"/>
      <protection locked="0"/>
    </xf>
    <xf numFmtId="41" fontId="87" fillId="0" borderId="57" xfId="1" applyFont="1" applyFill="1" applyBorder="1" applyAlignment="1" applyProtection="1">
      <alignment horizontal="center" vertical="center"/>
    </xf>
    <xf numFmtId="41" fontId="156" fillId="0" borderId="29" xfId="1" applyNumberFormat="1" applyFont="1" applyFill="1" applyBorder="1" applyAlignment="1" applyProtection="1">
      <alignment horizontal="center" vertical="center"/>
    </xf>
    <xf numFmtId="0" fontId="145" fillId="0" borderId="65" xfId="0" applyNumberFormat="1" applyFont="1" applyFill="1" applyBorder="1" applyAlignment="1" applyProtection="1">
      <alignment horizontal="center" vertical="center"/>
    </xf>
    <xf numFmtId="41" fontId="156" fillId="0" borderId="27" xfId="1" applyNumberFormat="1" applyFont="1" applyFill="1" applyBorder="1" applyAlignment="1" applyProtection="1">
      <alignment horizontal="center" vertical="center"/>
    </xf>
    <xf numFmtId="0" fontId="171" fillId="0" borderId="83" xfId="0" applyNumberFormat="1" applyFont="1" applyFill="1" applyBorder="1" applyAlignment="1" applyProtection="1">
      <alignment horizontal="center" vertical="center"/>
    </xf>
    <xf numFmtId="41" fontId="171" fillId="0" borderId="75" xfId="1" applyNumberFormat="1" applyFont="1" applyFill="1" applyBorder="1" applyAlignment="1" applyProtection="1">
      <alignment horizontal="center" vertical="center"/>
    </xf>
    <xf numFmtId="0" fontId="173" fillId="0" borderId="16" xfId="0" applyNumberFormat="1" applyFont="1" applyBorder="1" applyAlignment="1" applyProtection="1">
      <alignment horizontal="center" vertical="center"/>
      <protection locked="0"/>
    </xf>
    <xf numFmtId="41" fontId="174" fillId="0" borderId="29" xfId="1" applyNumberFormat="1" applyFont="1" applyFill="1" applyBorder="1" applyAlignment="1" applyProtection="1">
      <alignment horizontal="center" vertical="center"/>
      <protection locked="0"/>
    </xf>
    <xf numFmtId="0" fontId="0" fillId="0" borderId="0" xfId="0" applyNumberFormat="1" applyFont="1" applyBorder="1"/>
    <xf numFmtId="0" fontId="173" fillId="0" borderId="67" xfId="0" applyNumberFormat="1" applyFont="1" applyBorder="1" applyAlignment="1" applyProtection="1">
      <alignment horizontal="center" vertical="center"/>
      <protection locked="0"/>
    </xf>
    <xf numFmtId="41" fontId="173" fillId="0" borderId="85" xfId="1" applyNumberFormat="1" applyFont="1" applyFill="1" applyBorder="1" applyAlignment="1" applyProtection="1">
      <alignment horizontal="center" vertical="center"/>
      <protection locked="0"/>
    </xf>
    <xf numFmtId="41" fontId="174" fillId="0" borderId="85" xfId="1" applyNumberFormat="1" applyFont="1" applyFill="1" applyBorder="1" applyAlignment="1" applyProtection="1">
      <alignment horizontal="center" vertical="center"/>
      <protection locked="0"/>
    </xf>
    <xf numFmtId="41" fontId="174" fillId="0" borderId="68" xfId="1" applyNumberFormat="1" applyFont="1" applyFill="1" applyBorder="1" applyAlignment="1" applyProtection="1">
      <alignment horizontal="center" vertical="center"/>
      <protection locked="0"/>
    </xf>
    <xf numFmtId="0" fontId="145" fillId="0" borderId="66" xfId="41" applyNumberFormat="1" applyFont="1" applyFill="1" applyBorder="1" applyAlignment="1" applyProtection="1">
      <alignment horizontal="center" vertical="center" shrinkToFit="1"/>
    </xf>
    <xf numFmtId="217" fontId="145" fillId="0" borderId="57" xfId="18" applyNumberFormat="1" applyFont="1" applyFill="1" applyBorder="1" applyAlignment="1" applyProtection="1">
      <alignment horizontal="right" vertical="center" shrinkToFit="1"/>
    </xf>
    <xf numFmtId="0" fontId="145" fillId="0" borderId="16" xfId="41" applyNumberFormat="1" applyFont="1" applyFill="1" applyBorder="1" applyAlignment="1" applyProtection="1">
      <alignment horizontal="center" vertical="center" shrinkToFit="1"/>
    </xf>
    <xf numFmtId="217" fontId="145" fillId="0" borderId="29" xfId="18" applyNumberFormat="1" applyFont="1" applyFill="1" applyBorder="1" applyAlignment="1" applyProtection="1">
      <alignment horizontal="right" vertical="center" shrinkToFit="1"/>
    </xf>
    <xf numFmtId="0" fontId="145" fillId="0" borderId="16" xfId="38" applyNumberFormat="1" applyFont="1" applyFill="1" applyBorder="1" applyAlignment="1" applyProtection="1">
      <alignment horizontal="center" vertical="center" shrinkToFit="1"/>
    </xf>
    <xf numFmtId="206" fontId="145" fillId="0" borderId="29" xfId="18" applyNumberFormat="1" applyFont="1" applyFill="1" applyBorder="1" applyAlignment="1" applyProtection="1">
      <alignment horizontal="right" vertical="center" shrinkToFit="1"/>
    </xf>
    <xf numFmtId="219" fontId="145" fillId="0" borderId="0" xfId="18" applyNumberFormat="1" applyFont="1" applyFill="1" applyBorder="1" applyAlignment="1" applyProtection="1">
      <alignment horizontal="right" vertical="center" shrinkToFit="1"/>
    </xf>
    <xf numFmtId="0" fontId="171" fillId="0" borderId="120" xfId="38" applyNumberFormat="1" applyFont="1" applyFill="1" applyBorder="1" applyAlignment="1" applyProtection="1">
      <alignment horizontal="center" vertical="center" shrinkToFit="1"/>
    </xf>
    <xf numFmtId="219" fontId="175" fillId="0" borderId="24" xfId="18" applyNumberFormat="1" applyFont="1" applyFill="1" applyBorder="1" applyAlignment="1" applyProtection="1">
      <alignment vertical="center"/>
      <protection locked="0"/>
    </xf>
    <xf numFmtId="219" fontId="175" fillId="0" borderId="0" xfId="18" applyNumberFormat="1" applyFont="1" applyFill="1" applyBorder="1" applyAlignment="1" applyProtection="1">
      <alignment vertical="center"/>
      <protection locked="0"/>
    </xf>
    <xf numFmtId="219" fontId="175" fillId="0" borderId="29" xfId="18" applyNumberFormat="1" applyFont="1" applyFill="1" applyBorder="1" applyAlignment="1" applyProtection="1">
      <alignment vertical="center"/>
      <protection locked="0"/>
    </xf>
    <xf numFmtId="217" fontId="175" fillId="0" borderId="0" xfId="18" applyNumberFormat="1" applyFont="1" applyFill="1" applyBorder="1" applyAlignment="1" applyProtection="1">
      <alignment vertical="center"/>
      <protection locked="0"/>
    </xf>
    <xf numFmtId="217" fontId="175" fillId="0" borderId="29" xfId="18" applyNumberFormat="1" applyFont="1" applyFill="1" applyBorder="1" applyAlignment="1" applyProtection="1">
      <alignment vertical="center"/>
      <protection locked="0"/>
    </xf>
    <xf numFmtId="217" fontId="193" fillId="0" borderId="0" xfId="2875" applyNumberFormat="1" applyFont="1" applyFill="1" applyBorder="1" applyAlignment="1" applyProtection="1">
      <alignment vertical="center"/>
      <protection locked="0"/>
    </xf>
    <xf numFmtId="217" fontId="193" fillId="0" borderId="0" xfId="2875" applyNumberFormat="1" applyFont="1" applyFill="1" applyBorder="1" applyAlignment="1" applyProtection="1">
      <alignment horizontal="right" vertical="center" shrinkToFit="1"/>
      <protection locked="0"/>
    </xf>
    <xf numFmtId="217" fontId="193" fillId="0" borderId="29" xfId="2875" applyNumberFormat="1" applyFont="1" applyFill="1" applyBorder="1" applyAlignment="1" applyProtection="1">
      <alignment vertical="center"/>
      <protection locked="0"/>
    </xf>
    <xf numFmtId="217" fontId="175" fillId="0" borderId="85" xfId="18" applyNumberFormat="1" applyFont="1" applyFill="1" applyBorder="1" applyAlignment="1" applyProtection="1">
      <alignment vertical="center"/>
      <protection locked="0"/>
    </xf>
    <xf numFmtId="217" fontId="175" fillId="0" borderId="68" xfId="18" applyNumberFormat="1" applyFont="1" applyFill="1" applyBorder="1" applyAlignment="1" applyProtection="1">
      <alignment vertical="center"/>
      <protection locked="0"/>
    </xf>
    <xf numFmtId="41" fontId="87" fillId="52" borderId="74" xfId="183" applyNumberFormat="1" applyFont="1" applyFill="1" applyBorder="1" applyAlignment="1" applyProtection="1">
      <alignment horizontal="right" vertical="center" shrinkToFit="1"/>
    </xf>
    <xf numFmtId="180" fontId="87" fillId="52" borderId="81" xfId="183" applyNumberFormat="1" applyFont="1" applyFill="1" applyBorder="1" applyAlignment="1" applyProtection="1">
      <alignment horizontal="right" vertical="center" shrinkToFit="1"/>
    </xf>
    <xf numFmtId="41" fontId="87" fillId="52" borderId="54" xfId="183" applyNumberFormat="1" applyFont="1" applyFill="1" applyBorder="1" applyAlignment="1" applyProtection="1">
      <alignment horizontal="right" vertical="center" shrinkToFit="1"/>
    </xf>
    <xf numFmtId="180" fontId="87" fillId="52" borderId="76" xfId="183" applyNumberFormat="1" applyFont="1" applyFill="1" applyBorder="1" applyAlignment="1" applyProtection="1">
      <alignment horizontal="right" vertical="center" shrinkToFit="1"/>
    </xf>
    <xf numFmtId="41" fontId="87" fillId="52" borderId="77" xfId="183" applyNumberFormat="1" applyFont="1" applyFill="1" applyBorder="1" applyAlignment="1" applyProtection="1">
      <alignment horizontal="right" vertical="center" shrinkToFit="1"/>
    </xf>
    <xf numFmtId="180" fontId="87" fillId="52" borderId="78" xfId="183" applyNumberFormat="1" applyFont="1" applyFill="1" applyBorder="1" applyAlignment="1" applyProtection="1">
      <alignment horizontal="right" vertical="center" shrinkToFit="1"/>
    </xf>
    <xf numFmtId="0" fontId="176" fillId="0" borderId="0" xfId="0" applyFont="1" applyFill="1" applyBorder="1" applyAlignment="1">
      <alignment horizontal="left" vertical="center"/>
    </xf>
    <xf numFmtId="0" fontId="186" fillId="0" borderId="106" xfId="0" applyFont="1" applyFill="1" applyBorder="1" applyAlignment="1">
      <alignment vertical="center"/>
    </xf>
    <xf numFmtId="0" fontId="186" fillId="0" borderId="107" xfId="0" applyFont="1" applyFill="1" applyBorder="1" applyAlignment="1">
      <alignment vertical="center"/>
    </xf>
    <xf numFmtId="41" fontId="147" fillId="0" borderId="85" xfId="18" applyFont="1" applyFill="1" applyBorder="1" applyAlignment="1" applyProtection="1">
      <alignment horizontal="center" vertical="center" shrinkToFit="1"/>
      <protection locked="0"/>
    </xf>
    <xf numFmtId="41" fontId="153" fillId="0" borderId="26" xfId="1" applyFont="1" applyFill="1" applyBorder="1" applyAlignment="1" applyProtection="1">
      <alignment horizontal="right" vertical="center" shrinkToFit="1"/>
    </xf>
    <xf numFmtId="3" fontId="177" fillId="0" borderId="85" xfId="0" applyNumberFormat="1" applyFont="1" applyFill="1" applyBorder="1" applyAlignment="1">
      <alignment vertical="center" wrapText="1"/>
    </xf>
    <xf numFmtId="0" fontId="7" fillId="0" borderId="85" xfId="0" applyFont="1" applyBorder="1"/>
    <xf numFmtId="3" fontId="7" fillId="0" borderId="85" xfId="0" applyNumberFormat="1" applyFont="1" applyBorder="1"/>
    <xf numFmtId="3" fontId="7" fillId="0" borderId="68" xfId="0" applyNumberFormat="1" applyFont="1" applyBorder="1"/>
    <xf numFmtId="41" fontId="153" fillId="0" borderId="75" xfId="1" applyNumberFormat="1" applyFont="1" applyFill="1" applyBorder="1" applyAlignment="1" applyProtection="1">
      <alignment horizontal="right" vertical="center" shrinkToFit="1"/>
    </xf>
    <xf numFmtId="41" fontId="87" fillId="0" borderId="29" xfId="2684" applyNumberFormat="1" applyFont="1" applyBorder="1" applyAlignment="1" applyProtection="1">
      <alignment horizontal="right" vertical="center" shrinkToFit="1"/>
    </xf>
    <xf numFmtId="41" fontId="87" fillId="0" borderId="68" xfId="2684" applyNumberFormat="1" applyFont="1" applyBorder="1" applyAlignment="1" applyProtection="1">
      <alignment horizontal="right" vertical="center" shrinkToFit="1"/>
    </xf>
    <xf numFmtId="0" fontId="144" fillId="0" borderId="16" xfId="0" applyNumberFormat="1" applyFont="1" applyBorder="1" applyAlignment="1" applyProtection="1">
      <protection locked="0"/>
    </xf>
    <xf numFmtId="0" fontId="144" fillId="0" borderId="65" xfId="0" applyNumberFormat="1" applyFont="1" applyBorder="1" applyAlignment="1" applyProtection="1">
      <alignment wrapText="1"/>
      <protection locked="0"/>
    </xf>
    <xf numFmtId="0" fontId="194" fillId="0" borderId="0" xfId="0" applyNumberFormat="1" applyFont="1" applyFill="1" applyAlignment="1">
      <alignment horizontal="left" vertical="center"/>
    </xf>
    <xf numFmtId="41" fontId="143" fillId="0" borderId="1" xfId="18" applyFont="1" applyBorder="1" applyAlignment="1" applyProtection="1">
      <alignment vertical="center"/>
      <protection locked="0"/>
    </xf>
    <xf numFmtId="0" fontId="149" fillId="0" borderId="10" xfId="277" applyNumberFormat="1" applyFont="1" applyBorder="1" applyAlignment="1">
      <alignment horizontal="center" vertical="center" shrinkToFit="1"/>
    </xf>
    <xf numFmtId="0" fontId="191" fillId="0" borderId="0" xfId="0" applyFont="1" applyAlignment="1" applyProtection="1">
      <alignment horizontal="left"/>
      <protection locked="0"/>
    </xf>
    <xf numFmtId="0" fontId="87" fillId="0" borderId="1" xfId="0" applyNumberFormat="1" applyFont="1" applyBorder="1" applyAlignment="1" applyProtection="1">
      <alignment horizontal="right"/>
      <protection locked="0"/>
    </xf>
    <xf numFmtId="0" fontId="87" fillId="0" borderId="2" xfId="0" applyNumberFormat="1" applyFont="1" applyBorder="1" applyAlignment="1" applyProtection="1">
      <alignment horizontal="center" vertical="center" shrinkToFit="1"/>
      <protection locked="0"/>
    </xf>
    <xf numFmtId="0" fontId="87" fillId="0" borderId="9" xfId="0" applyNumberFormat="1" applyFont="1" applyBorder="1" applyAlignment="1" applyProtection="1">
      <alignment horizontal="center" vertical="center" shrinkToFit="1"/>
      <protection locked="0"/>
    </xf>
    <xf numFmtId="0" fontId="87" fillId="0" borderId="16" xfId="0" applyNumberFormat="1" applyFont="1" applyBorder="1" applyAlignment="1" applyProtection="1">
      <alignment horizontal="center" vertical="center" shrinkToFit="1"/>
      <protection locked="0"/>
    </xf>
    <xf numFmtId="0" fontId="87" fillId="0" borderId="21" xfId="0" applyNumberFormat="1" applyFont="1" applyBorder="1" applyAlignment="1" applyProtection="1">
      <alignment horizontal="center" vertical="center" shrinkToFit="1"/>
      <protection locked="0"/>
    </xf>
    <xf numFmtId="0" fontId="87" fillId="0" borderId="22" xfId="0" applyNumberFormat="1" applyFont="1" applyBorder="1" applyAlignment="1" applyProtection="1">
      <alignment horizontal="center" vertical="center" shrinkToFit="1"/>
      <protection locked="0"/>
    </xf>
    <xf numFmtId="0" fontId="87" fillId="0" borderId="0" xfId="0" applyNumberFormat="1" applyFont="1" applyBorder="1" applyAlignment="1" applyProtection="1">
      <alignment horizontal="center" vertical="center" shrinkToFit="1"/>
      <protection locked="0"/>
    </xf>
    <xf numFmtId="0" fontId="87" fillId="0" borderId="28" xfId="0" applyNumberFormat="1" applyFont="1" applyBorder="1" applyAlignment="1" applyProtection="1">
      <alignment horizontal="center" vertical="center" shrinkToFit="1"/>
      <protection locked="0"/>
    </xf>
    <xf numFmtId="0" fontId="87" fillId="0" borderId="20" xfId="0" applyNumberFormat="1" applyFont="1" applyBorder="1" applyAlignment="1" applyProtection="1">
      <alignment horizontal="center" vertical="center" shrinkToFit="1"/>
      <protection locked="0"/>
    </xf>
    <xf numFmtId="0" fontId="87" fillId="0" borderId="24" xfId="0" applyNumberFormat="1" applyFont="1" applyBorder="1" applyAlignment="1" applyProtection="1">
      <alignment horizontal="center" vertical="center" shrinkToFit="1"/>
      <protection locked="0"/>
    </xf>
    <xf numFmtId="0" fontId="87" fillId="0" borderId="10" xfId="0" applyNumberFormat="1" applyFont="1" applyBorder="1" applyAlignment="1" applyProtection="1">
      <alignment horizontal="center" vertical="center" shrinkToFit="1"/>
      <protection locked="0"/>
    </xf>
    <xf numFmtId="0" fontId="87" fillId="0" borderId="23" xfId="0" applyNumberFormat="1" applyFont="1" applyBorder="1" applyAlignment="1" applyProtection="1">
      <alignment horizontal="center" vertical="center" shrinkToFit="1"/>
      <protection locked="0"/>
    </xf>
    <xf numFmtId="0" fontId="87" fillId="0" borderId="25" xfId="0" applyNumberFormat="1" applyFont="1" applyBorder="1" applyAlignment="1" applyProtection="1">
      <alignment horizontal="center" vertical="center" shrinkToFit="1"/>
      <protection locked="0"/>
    </xf>
    <xf numFmtId="0" fontId="87" fillId="0" borderId="26" xfId="0" applyNumberFormat="1" applyFont="1" applyBorder="1" applyAlignment="1" applyProtection="1">
      <alignment horizontal="center" vertical="center" shrinkToFit="1"/>
      <protection locked="0"/>
    </xf>
    <xf numFmtId="0" fontId="152" fillId="0" borderId="1" xfId="0" applyNumberFormat="1" applyFont="1" applyBorder="1" applyAlignment="1" applyProtection="1">
      <alignment horizontal="left" vertical="center"/>
      <protection locked="0"/>
    </xf>
    <xf numFmtId="0" fontId="87" fillId="0" borderId="0" xfId="0" applyNumberFormat="1" applyFont="1" applyBorder="1" applyAlignment="1" applyProtection="1">
      <alignment horizontal="left" vertical="center" shrinkToFit="1"/>
      <protection locked="0"/>
    </xf>
    <xf numFmtId="0" fontId="87" fillId="0" borderId="0" xfId="0" applyNumberFormat="1" applyFont="1" applyAlignment="1" applyProtection="1">
      <alignment horizontal="left" vertical="center" shrinkToFit="1"/>
      <protection locked="0"/>
    </xf>
    <xf numFmtId="0" fontId="87" fillId="0" borderId="27" xfId="0" applyNumberFormat="1" applyFont="1" applyBorder="1" applyAlignment="1" applyProtection="1">
      <alignment horizontal="center" vertical="center" shrinkToFit="1"/>
      <protection locked="0"/>
    </xf>
    <xf numFmtId="0" fontId="87" fillId="52" borderId="0" xfId="0" applyNumberFormat="1" applyFont="1" applyFill="1" applyBorder="1" applyAlignment="1" applyProtection="1">
      <alignment horizontal="left" vertical="center" shrinkToFit="1"/>
      <protection locked="0"/>
    </xf>
    <xf numFmtId="0" fontId="152" fillId="0" borderId="0" xfId="0" applyNumberFormat="1" applyFont="1" applyBorder="1" applyAlignment="1" applyProtection="1">
      <alignment horizontal="left" vertical="center"/>
      <protection locked="0"/>
    </xf>
    <xf numFmtId="0" fontId="87" fillId="0" borderId="0" xfId="0" applyNumberFormat="1" applyFont="1" applyBorder="1" applyAlignment="1" applyProtection="1">
      <alignment horizontal="right"/>
      <protection locked="0"/>
    </xf>
    <xf numFmtId="0" fontId="87" fillId="0" borderId="24" xfId="0" applyNumberFormat="1" applyFont="1" applyBorder="1" applyAlignment="1" applyProtection="1">
      <alignment horizontal="center" vertical="center"/>
      <protection locked="0"/>
    </xf>
    <xf numFmtId="0" fontId="87" fillId="0" borderId="0" xfId="0" applyNumberFormat="1" applyFont="1" applyBorder="1" applyAlignment="1" applyProtection="1">
      <alignment horizontal="center" vertical="center"/>
      <protection locked="0"/>
    </xf>
    <xf numFmtId="0" fontId="87" fillId="0" borderId="29" xfId="0" applyNumberFormat="1" applyFont="1" applyBorder="1" applyAlignment="1" applyProtection="1">
      <alignment horizontal="center" vertical="center"/>
      <protection locked="0"/>
    </xf>
    <xf numFmtId="0" fontId="87" fillId="0" borderId="28" xfId="0" applyNumberFormat="1" applyFont="1" applyBorder="1" applyAlignment="1" applyProtection="1">
      <alignment horizontal="center" vertical="center"/>
      <protection locked="0"/>
    </xf>
    <xf numFmtId="0" fontId="176" fillId="0" borderId="0" xfId="0" applyFont="1" applyFill="1" applyBorder="1" applyAlignment="1">
      <alignment horizontal="left" vertical="center"/>
    </xf>
    <xf numFmtId="0" fontId="152" fillId="0" borderId="0" xfId="0" applyFont="1" applyFill="1" applyBorder="1" applyAlignment="1">
      <alignment horizontal="left" vertical="top"/>
    </xf>
    <xf numFmtId="197" fontId="177" fillId="0" borderId="115" xfId="1089" applyFont="1" applyFill="1" applyBorder="1" applyAlignment="1">
      <alignment horizontal="center" vertical="center" wrapText="1"/>
    </xf>
    <xf numFmtId="197" fontId="177" fillId="0" borderId="116" xfId="1089" applyFont="1" applyFill="1" applyBorder="1" applyAlignment="1">
      <alignment horizontal="center" vertical="center" wrapText="1"/>
    </xf>
    <xf numFmtId="0" fontId="177" fillId="0" borderId="117" xfId="0" applyFont="1" applyFill="1" applyBorder="1" applyAlignment="1">
      <alignment horizontal="center" vertical="center" wrapText="1"/>
    </xf>
    <xf numFmtId="0" fontId="177" fillId="0" borderId="88" xfId="0" applyFont="1" applyFill="1" applyBorder="1" applyAlignment="1">
      <alignment horizontal="center" vertical="center" wrapText="1"/>
    </xf>
    <xf numFmtId="0" fontId="177" fillId="0" borderId="89" xfId="0" applyFont="1" applyFill="1" applyBorder="1" applyAlignment="1">
      <alignment horizontal="center" vertical="center"/>
    </xf>
    <xf numFmtId="0" fontId="177" fillId="0" borderId="90" xfId="0" applyFont="1" applyFill="1" applyBorder="1" applyAlignment="1">
      <alignment horizontal="center" vertical="center"/>
    </xf>
    <xf numFmtId="0" fontId="177" fillId="0" borderId="91" xfId="0" applyFont="1" applyFill="1" applyBorder="1" applyAlignment="1">
      <alignment horizontal="center" vertical="center"/>
    </xf>
    <xf numFmtId="0" fontId="177" fillId="0" borderId="87" xfId="0" applyFont="1" applyFill="1" applyBorder="1" applyAlignment="1">
      <alignment horizontal="center" vertical="center" wrapText="1"/>
    </xf>
    <xf numFmtId="0" fontId="177" fillId="0" borderId="118" xfId="0" applyFont="1" applyFill="1" applyBorder="1" applyAlignment="1">
      <alignment horizontal="center" vertical="center"/>
    </xf>
    <xf numFmtId="197" fontId="177" fillId="0" borderId="86" xfId="1089" applyFont="1" applyFill="1" applyBorder="1" applyAlignment="1">
      <alignment horizontal="center" vertical="center" wrapText="1"/>
    </xf>
    <xf numFmtId="197" fontId="177" fillId="0" borderId="105" xfId="1089" applyFont="1" applyFill="1" applyBorder="1" applyAlignment="1">
      <alignment horizontal="center" vertical="center" wrapText="1"/>
    </xf>
    <xf numFmtId="0" fontId="177" fillId="0" borderId="20" xfId="0" applyFont="1" applyFill="1" applyBorder="1" applyAlignment="1">
      <alignment horizontal="center" vertical="center" wrapText="1"/>
    </xf>
    <xf numFmtId="0" fontId="177" fillId="0" borderId="21" xfId="0" applyFont="1" applyFill="1" applyBorder="1" applyAlignment="1">
      <alignment horizontal="center" vertical="center" wrapText="1"/>
    </xf>
    <xf numFmtId="0" fontId="177" fillId="0" borderId="22" xfId="0" applyFont="1" applyFill="1" applyBorder="1" applyAlignment="1">
      <alignment horizontal="center" vertical="center" wrapText="1"/>
    </xf>
    <xf numFmtId="0" fontId="177" fillId="0" borderId="23" xfId="0" applyFont="1" applyFill="1" applyBorder="1" applyAlignment="1">
      <alignment horizontal="center" vertical="center" wrapText="1"/>
    </xf>
    <xf numFmtId="0" fontId="177" fillId="0" borderId="17" xfId="0" applyFont="1" applyFill="1" applyBorder="1" applyAlignment="1">
      <alignment horizontal="center" vertical="center" wrapText="1"/>
    </xf>
    <xf numFmtId="0" fontId="177" fillId="0" borderId="119" xfId="0" applyFont="1" applyFill="1" applyBorder="1" applyAlignment="1">
      <alignment horizontal="center" vertical="center" wrapText="1"/>
    </xf>
    <xf numFmtId="0" fontId="176" fillId="0" borderId="21" xfId="0" applyFont="1" applyFill="1" applyBorder="1" applyAlignment="1">
      <alignment horizontal="left" vertical="center" wrapText="1"/>
    </xf>
    <xf numFmtId="49" fontId="177" fillId="0" borderId="95" xfId="0" applyNumberFormat="1" applyFont="1" applyFill="1" applyBorder="1" applyAlignment="1">
      <alignment horizontal="center" vertical="center" wrapText="1"/>
    </xf>
    <xf numFmtId="49" fontId="177" fillId="0" borderId="96" xfId="0" applyNumberFormat="1" applyFont="1" applyFill="1" applyBorder="1" applyAlignment="1">
      <alignment horizontal="center" vertical="center" wrapText="1"/>
    </xf>
    <xf numFmtId="49" fontId="177" fillId="0" borderId="114" xfId="0" applyNumberFormat="1" applyFont="1" applyFill="1" applyBorder="1" applyAlignment="1">
      <alignment horizontal="center" vertical="center" wrapText="1"/>
    </xf>
    <xf numFmtId="49" fontId="177" fillId="0" borderId="97" xfId="0" applyNumberFormat="1" applyFont="1" applyFill="1" applyBorder="1" applyAlignment="1">
      <alignment horizontal="center" vertical="center" wrapText="1"/>
    </xf>
    <xf numFmtId="0" fontId="177" fillId="0" borderId="98" xfId="0" applyFont="1" applyFill="1" applyBorder="1" applyAlignment="1">
      <alignment horizontal="center" vertical="center" wrapText="1"/>
    </xf>
    <xf numFmtId="0" fontId="177" fillId="0" borderId="98" xfId="0" applyFont="1" applyFill="1" applyBorder="1" applyAlignment="1">
      <alignment horizontal="center" vertical="center"/>
    </xf>
    <xf numFmtId="0" fontId="177" fillId="0" borderId="14" xfId="0" applyFont="1" applyFill="1" applyBorder="1" applyAlignment="1">
      <alignment horizontal="center" vertical="center"/>
    </xf>
    <xf numFmtId="0" fontId="176" fillId="0" borderId="0" xfId="0" applyFont="1" applyFill="1" applyBorder="1" applyAlignment="1">
      <alignment horizontal="right" vertical="center"/>
    </xf>
    <xf numFmtId="0" fontId="177" fillId="0" borderId="14" xfId="0" applyFont="1" applyFill="1" applyBorder="1" applyAlignment="1">
      <alignment horizontal="center" vertical="center" wrapText="1"/>
    </xf>
    <xf numFmtId="0" fontId="177" fillId="0" borderId="109" xfId="0" applyFont="1" applyFill="1" applyBorder="1" applyAlignment="1">
      <alignment horizontal="center" vertical="center" wrapText="1"/>
    </xf>
    <xf numFmtId="0" fontId="177" fillId="0" borderId="15" xfId="0" applyFont="1" applyFill="1" applyBorder="1" applyAlignment="1">
      <alignment horizontal="center" vertical="center" wrapText="1"/>
    </xf>
    <xf numFmtId="0" fontId="177" fillId="0" borderId="110" xfId="0" applyFont="1" applyFill="1" applyBorder="1" applyAlignment="1">
      <alignment horizontal="center" vertical="center" wrapText="1"/>
    </xf>
    <xf numFmtId="197" fontId="177" fillId="0" borderId="92" xfId="2747" applyFont="1" applyFill="1" applyBorder="1" applyAlignment="1">
      <alignment horizontal="center" vertical="center" wrapText="1"/>
    </xf>
    <xf numFmtId="197" fontId="177" fillId="0" borderId="83" xfId="2747" applyFont="1" applyFill="1" applyBorder="1" applyAlignment="1">
      <alignment horizontal="center" vertical="center" wrapText="1"/>
    </xf>
    <xf numFmtId="197" fontId="177" fillId="0" borderId="83" xfId="2747" applyFont="1" applyFill="1" applyBorder="1" applyAlignment="1">
      <alignment horizontal="center" vertical="center"/>
    </xf>
    <xf numFmtId="197" fontId="177" fillId="0" borderId="108" xfId="2747" applyFont="1" applyFill="1" applyBorder="1" applyAlignment="1">
      <alignment horizontal="center" vertical="center"/>
    </xf>
    <xf numFmtId="0" fontId="177" fillId="0" borderId="93" xfId="0" applyFont="1" applyFill="1" applyBorder="1" applyAlignment="1">
      <alignment horizontal="center" vertical="center"/>
    </xf>
    <xf numFmtId="0" fontId="177" fillId="0" borderId="15" xfId="0" applyFont="1" applyFill="1" applyBorder="1" applyAlignment="1">
      <alignment horizontal="center" vertical="center"/>
    </xf>
    <xf numFmtId="41" fontId="144" fillId="0" borderId="32" xfId="1" applyFont="1" applyBorder="1" applyAlignment="1" applyProtection="1">
      <alignment horizontal="center" vertical="center"/>
      <protection locked="0"/>
    </xf>
    <xf numFmtId="41" fontId="144" fillId="0" borderId="34" xfId="1" applyFont="1" applyBorder="1" applyAlignment="1" applyProtection="1">
      <alignment horizontal="center" vertical="center"/>
      <protection locked="0"/>
    </xf>
    <xf numFmtId="41" fontId="144" fillId="0" borderId="11" xfId="1" applyFont="1" applyBorder="1" applyAlignment="1" applyProtection="1">
      <alignment horizontal="center" vertical="center"/>
      <protection locked="0"/>
    </xf>
    <xf numFmtId="41" fontId="144" fillId="0" borderId="12" xfId="1" applyFont="1" applyBorder="1" applyAlignment="1" applyProtection="1">
      <alignment horizontal="center" vertical="center"/>
      <protection locked="0"/>
    </xf>
    <xf numFmtId="41" fontId="144" fillId="0" borderId="4" xfId="1" applyFont="1" applyBorder="1" applyAlignment="1" applyProtection="1">
      <alignment horizontal="center" vertical="center"/>
      <protection locked="0"/>
    </xf>
    <xf numFmtId="41" fontId="144" fillId="0" borderId="5" xfId="1" applyFont="1" applyBorder="1" applyAlignment="1" applyProtection="1">
      <alignment horizontal="center" vertical="center"/>
      <protection locked="0"/>
    </xf>
    <xf numFmtId="41" fontId="144" fillId="0" borderId="6" xfId="1" applyFont="1" applyBorder="1" applyAlignment="1" applyProtection="1">
      <alignment horizontal="center" vertical="center"/>
      <protection locked="0"/>
    </xf>
    <xf numFmtId="0" fontId="156" fillId="0" borderId="33" xfId="0" applyNumberFormat="1" applyFont="1" applyFill="1" applyBorder="1" applyAlignment="1" applyProtection="1">
      <alignment horizontal="center" vertical="center"/>
    </xf>
    <xf numFmtId="0" fontId="144" fillId="0" borderId="26" xfId="0" applyNumberFormat="1" applyFont="1" applyBorder="1" applyAlignment="1">
      <alignment horizontal="center" vertical="center"/>
    </xf>
    <xf numFmtId="0" fontId="156" fillId="0" borderId="33" xfId="0" applyNumberFormat="1" applyFont="1" applyFill="1" applyBorder="1" applyAlignment="1" applyProtection="1">
      <alignment horizontal="center" vertical="center" shrinkToFit="1"/>
    </xf>
    <xf numFmtId="0" fontId="144" fillId="0" borderId="26" xfId="0" applyNumberFormat="1" applyFont="1" applyBorder="1" applyAlignment="1">
      <alignment horizontal="center" vertical="center" shrinkToFit="1"/>
    </xf>
    <xf numFmtId="0" fontId="87" fillId="0" borderId="33" xfId="0" applyNumberFormat="1" applyFont="1" applyBorder="1" applyAlignment="1">
      <alignment horizontal="center" vertical="center" shrinkToFit="1"/>
    </xf>
    <xf numFmtId="0" fontId="87" fillId="0" borderId="26" xfId="0" applyNumberFormat="1" applyFont="1" applyBorder="1" applyAlignment="1">
      <alignment horizontal="center" vertical="center" shrinkToFit="1"/>
    </xf>
    <xf numFmtId="0" fontId="149" fillId="0" borderId="33" xfId="0" applyNumberFormat="1" applyFont="1" applyFill="1" applyBorder="1" applyAlignment="1" applyProtection="1">
      <alignment horizontal="center" vertical="center" shrinkToFit="1"/>
    </xf>
    <xf numFmtId="0" fontId="158" fillId="0" borderId="27" xfId="0" applyNumberFormat="1" applyFont="1" applyBorder="1" applyAlignment="1">
      <alignment horizontal="center" vertical="center" shrinkToFit="1"/>
    </xf>
    <xf numFmtId="0" fontId="161" fillId="0" borderId="0" xfId="0" applyNumberFormat="1" applyFont="1" applyFill="1" applyAlignment="1" applyProtection="1">
      <alignment horizontal="left" vertical="center"/>
    </xf>
    <xf numFmtId="0" fontId="152" fillId="0" borderId="0" xfId="0" applyNumberFormat="1" applyFont="1" applyAlignment="1">
      <alignment horizontal="left" vertical="center"/>
    </xf>
    <xf numFmtId="0" fontId="156" fillId="0" borderId="20" xfId="0" applyNumberFormat="1" applyFont="1" applyFill="1" applyBorder="1" applyAlignment="1" applyProtection="1">
      <alignment horizontal="center" vertical="center"/>
    </xf>
    <xf numFmtId="0" fontId="155" fillId="0" borderId="22" xfId="0" applyNumberFormat="1" applyFont="1" applyBorder="1" applyAlignment="1">
      <alignment horizontal="center" vertical="center"/>
    </xf>
    <xf numFmtId="0" fontId="156" fillId="0" borderId="20" xfId="0" applyNumberFormat="1" applyFont="1" applyFill="1" applyBorder="1" applyAlignment="1" applyProtection="1">
      <alignment horizontal="center" vertical="center" shrinkToFit="1"/>
    </xf>
    <xf numFmtId="0" fontId="155" fillId="0" borderId="22" xfId="0" applyNumberFormat="1" applyFont="1" applyBorder="1" applyAlignment="1">
      <alignment horizontal="center" vertical="center" shrinkToFit="1"/>
    </xf>
    <xf numFmtId="0" fontId="87" fillId="0" borderId="20" xfId="0" applyNumberFormat="1" applyFont="1" applyBorder="1" applyAlignment="1">
      <alignment horizontal="center" vertical="center"/>
    </xf>
    <xf numFmtId="0" fontId="87" fillId="0" borderId="22" xfId="0" applyNumberFormat="1" applyFont="1" applyBorder="1" applyAlignment="1">
      <alignment horizontal="center" vertical="center"/>
    </xf>
    <xf numFmtId="0" fontId="149" fillId="0" borderId="20" xfId="0" applyNumberFormat="1" applyFont="1" applyFill="1" applyBorder="1" applyAlignment="1" applyProtection="1">
      <alignment horizontal="center" vertical="center" shrinkToFit="1"/>
    </xf>
    <xf numFmtId="0" fontId="158" fillId="0" borderId="23" xfId="0" applyNumberFormat="1" applyFont="1" applyBorder="1" applyAlignment="1">
      <alignment horizontal="center" vertical="center" shrinkToFit="1"/>
    </xf>
    <xf numFmtId="0" fontId="87" fillId="0" borderId="32" xfId="0" applyNumberFormat="1" applyFont="1" applyFill="1" applyBorder="1" applyAlignment="1" applyProtection="1">
      <alignment horizontal="center" vertical="center"/>
      <protection locked="0"/>
    </xf>
    <xf numFmtId="0" fontId="152" fillId="0" borderId="0" xfId="0" applyNumberFormat="1" applyFont="1" applyFill="1" applyBorder="1" applyAlignment="1" applyProtection="1">
      <alignment horizontal="left" vertical="center"/>
      <protection locked="0"/>
    </xf>
    <xf numFmtId="0" fontId="87" fillId="0" borderId="33" xfId="0" applyNumberFormat="1" applyFont="1" applyFill="1" applyBorder="1" applyAlignment="1" applyProtection="1">
      <alignment horizontal="center" vertical="center"/>
      <protection locked="0"/>
    </xf>
    <xf numFmtId="0" fontId="149" fillId="0" borderId="32" xfId="0" applyNumberFormat="1" applyFont="1" applyFill="1" applyBorder="1" applyAlignment="1" applyProtection="1">
      <alignment horizontal="center" vertical="center"/>
      <protection locked="0"/>
    </xf>
    <xf numFmtId="0" fontId="149" fillId="0" borderId="34" xfId="0" applyNumberFormat="1" applyFont="1" applyFill="1" applyBorder="1" applyAlignment="1" applyProtection="1">
      <alignment horizontal="center" vertical="center"/>
      <protection locked="0"/>
    </xf>
    <xf numFmtId="0" fontId="87" fillId="0" borderId="0" xfId="0" applyNumberFormat="1" applyFont="1" applyFill="1" applyBorder="1" applyAlignment="1" applyProtection="1">
      <alignment horizontal="right"/>
      <protection locked="0"/>
    </xf>
    <xf numFmtId="0" fontId="87" fillId="0" borderId="20" xfId="0" applyNumberFormat="1" applyFont="1" applyFill="1" applyBorder="1" applyAlignment="1" applyProtection="1">
      <alignment horizontal="center" vertical="center"/>
      <protection locked="0"/>
    </xf>
    <xf numFmtId="0" fontId="87" fillId="0" borderId="22" xfId="0" applyNumberFormat="1" applyFont="1" applyFill="1" applyBorder="1" applyAlignment="1" applyProtection="1">
      <alignment horizontal="center" vertical="center"/>
      <protection locked="0"/>
    </xf>
    <xf numFmtId="0" fontId="87" fillId="0" borderId="24" xfId="0" applyNumberFormat="1" applyFont="1" applyFill="1" applyBorder="1" applyAlignment="1" applyProtection="1">
      <alignment horizontal="center" vertical="center"/>
      <protection locked="0"/>
    </xf>
    <xf numFmtId="0" fontId="87" fillId="0" borderId="28" xfId="0" applyNumberFormat="1" applyFont="1" applyFill="1" applyBorder="1" applyAlignment="1" applyProtection="1">
      <alignment horizontal="center" vertical="center"/>
      <protection locked="0"/>
    </xf>
    <xf numFmtId="0" fontId="87" fillId="0" borderId="4" xfId="0" applyNumberFormat="1" applyFont="1" applyFill="1" applyBorder="1" applyAlignment="1" applyProtection="1">
      <alignment horizontal="center" vertical="center"/>
      <protection locked="0"/>
    </xf>
    <xf numFmtId="0" fontId="87" fillId="0" borderId="5" xfId="0" applyNumberFormat="1" applyFont="1" applyFill="1" applyBorder="1" applyAlignment="1" applyProtection="1">
      <alignment horizontal="center" vertical="center"/>
      <protection locked="0"/>
    </xf>
    <xf numFmtId="0" fontId="87" fillId="0" borderId="7" xfId="0" applyNumberFormat="1" applyFont="1" applyFill="1" applyBorder="1" applyAlignment="1" applyProtection="1">
      <alignment horizontal="center" vertical="center"/>
      <protection locked="0"/>
    </xf>
    <xf numFmtId="0" fontId="87" fillId="0" borderId="23" xfId="0" applyNumberFormat="1" applyFont="1" applyFill="1" applyBorder="1" applyAlignment="1" applyProtection="1">
      <alignment horizontal="center" vertical="center"/>
      <protection locked="0"/>
    </xf>
    <xf numFmtId="0" fontId="87" fillId="0" borderId="29" xfId="0" applyNumberFormat="1" applyFont="1" applyFill="1" applyBorder="1" applyAlignment="1" applyProtection="1">
      <alignment horizontal="center" vertical="center"/>
      <protection locked="0"/>
    </xf>
    <xf numFmtId="0" fontId="87" fillId="0" borderId="11" xfId="0" applyNumberFormat="1" applyFont="1" applyFill="1" applyBorder="1" applyAlignment="1" applyProtection="1">
      <alignment horizontal="center" vertical="center"/>
      <protection locked="0"/>
    </xf>
    <xf numFmtId="0" fontId="87" fillId="0" borderId="35" xfId="0" applyNumberFormat="1" applyFont="1" applyFill="1" applyBorder="1" applyAlignment="1" applyProtection="1">
      <alignment horizontal="center" vertical="center"/>
      <protection locked="0"/>
    </xf>
    <xf numFmtId="0" fontId="87" fillId="0" borderId="26" xfId="0" applyNumberFormat="1" applyFont="1" applyFill="1" applyBorder="1" applyAlignment="1" applyProtection="1">
      <alignment horizontal="center" vertical="center"/>
      <protection locked="0"/>
    </xf>
    <xf numFmtId="0" fontId="144" fillId="0" borderId="36" xfId="0" applyNumberFormat="1" applyFont="1" applyBorder="1" applyAlignment="1" applyProtection="1">
      <alignment horizontal="center" vertical="center"/>
      <protection locked="0"/>
    </xf>
    <xf numFmtId="0" fontId="144" fillId="0" borderId="5" xfId="0" applyNumberFormat="1" applyFont="1" applyBorder="1" applyAlignment="1" applyProtection="1">
      <alignment horizontal="center" vertical="center"/>
      <protection locked="0"/>
    </xf>
    <xf numFmtId="0" fontId="144" fillId="0" borderId="7" xfId="0" applyNumberFormat="1" applyFont="1" applyBorder="1" applyAlignment="1" applyProtection="1">
      <alignment horizontal="center" vertical="center"/>
      <protection locked="0"/>
    </xf>
    <xf numFmtId="0" fontId="144" fillId="0" borderId="4" xfId="0" applyNumberFormat="1" applyFont="1" applyBorder="1" applyAlignment="1" applyProtection="1">
      <alignment horizontal="center" vertical="center"/>
      <protection locked="0"/>
    </xf>
    <xf numFmtId="0" fontId="144" fillId="0" borderId="6" xfId="0" applyNumberFormat="1" applyFont="1" applyBorder="1" applyAlignment="1" applyProtection="1">
      <alignment horizontal="center" vertical="center"/>
      <protection locked="0"/>
    </xf>
    <xf numFmtId="0" fontId="144" fillId="0" borderId="1" xfId="0" applyNumberFormat="1" applyFont="1" applyBorder="1" applyAlignment="1" applyProtection="1">
      <alignment horizontal="right" shrinkToFit="1"/>
      <protection locked="0"/>
    </xf>
    <xf numFmtId="0" fontId="144" fillId="0" borderId="4" xfId="0" applyNumberFormat="1" applyFont="1" applyBorder="1" applyAlignment="1" applyProtection="1">
      <alignment horizontal="center" vertical="center" shrinkToFit="1"/>
      <protection locked="0"/>
    </xf>
    <xf numFmtId="0" fontId="144" fillId="0" borderId="5" xfId="0" applyNumberFormat="1" applyFont="1" applyBorder="1" applyAlignment="1" applyProtection="1">
      <alignment horizontal="center" vertical="center" shrinkToFit="1"/>
      <protection locked="0"/>
    </xf>
    <xf numFmtId="0" fontId="144" fillId="0" borderId="6" xfId="0" applyNumberFormat="1" applyFont="1" applyBorder="1" applyAlignment="1" applyProtection="1">
      <alignment horizontal="center" vertical="center" shrinkToFit="1"/>
      <protection locked="0"/>
    </xf>
    <xf numFmtId="0" fontId="144" fillId="0" borderId="30" xfId="0" applyNumberFormat="1" applyFont="1" applyBorder="1" applyAlignment="1" applyProtection="1">
      <alignment horizontal="center" vertical="center" shrinkToFit="1"/>
      <protection locked="0"/>
    </xf>
    <xf numFmtId="0" fontId="144" fillId="0" borderId="18" xfId="0" applyNumberFormat="1" applyFont="1" applyBorder="1" applyAlignment="1" applyProtection="1">
      <alignment horizontal="center" vertical="center" shrinkToFit="1"/>
      <protection locked="0"/>
    </xf>
    <xf numFmtId="0" fontId="144" fillId="0" borderId="75" xfId="0" applyNumberFormat="1" applyFont="1" applyBorder="1" applyAlignment="1" applyProtection="1">
      <alignment horizontal="center" vertical="center" shrinkToFit="1"/>
      <protection locked="0"/>
    </xf>
    <xf numFmtId="0" fontId="144" fillId="0" borderId="0" xfId="0" applyNumberFormat="1" applyFont="1" applyBorder="1" applyAlignment="1" applyProtection="1">
      <alignment horizontal="left" vertical="center"/>
      <protection locked="0"/>
    </xf>
    <xf numFmtId="0" fontId="155" fillId="0" borderId="0" xfId="0" applyNumberFormat="1" applyFont="1" applyAlignment="1" applyProtection="1">
      <alignment horizontal="left"/>
      <protection locked="0"/>
    </xf>
    <xf numFmtId="0" fontId="144" fillId="0" borderId="14" xfId="0" applyNumberFormat="1" applyFont="1" applyBorder="1" applyAlignment="1" applyProtection="1">
      <alignment horizontal="center" vertical="center"/>
      <protection locked="0"/>
    </xf>
    <xf numFmtId="0" fontId="144" fillId="0" borderId="31" xfId="0" applyNumberFormat="1" applyFont="1" applyBorder="1" applyAlignment="1" applyProtection="1">
      <alignment horizontal="center" vertical="center" shrinkToFit="1"/>
      <protection locked="0"/>
    </xf>
    <xf numFmtId="0" fontId="176" fillId="0" borderId="28" xfId="0" applyFont="1" applyFill="1" applyBorder="1" applyAlignment="1">
      <alignment horizontal="left" vertical="center"/>
    </xf>
    <xf numFmtId="41" fontId="189" fillId="0" borderId="95" xfId="1" applyFont="1" applyFill="1" applyBorder="1" applyAlignment="1">
      <alignment horizontal="center" vertical="center"/>
    </xf>
    <xf numFmtId="41" fontId="189" fillId="0" borderId="96" xfId="1" applyFont="1" applyFill="1" applyBorder="1" applyAlignment="1">
      <alignment horizontal="center" vertical="center"/>
    </xf>
    <xf numFmtId="41" fontId="189" fillId="0" borderId="97" xfId="1" applyFont="1" applyFill="1" applyBorder="1" applyAlignment="1">
      <alignment horizontal="center" vertical="center"/>
    </xf>
    <xf numFmtId="0" fontId="189" fillId="0" borderId="112" xfId="0" applyFont="1" applyFill="1" applyBorder="1" applyAlignment="1">
      <alignment horizontal="center" vertical="center" wrapText="1"/>
    </xf>
    <xf numFmtId="0" fontId="189" fillId="0" borderId="111" xfId="0" applyFont="1" applyFill="1" applyBorder="1" applyAlignment="1">
      <alignment horizontal="center" vertical="center" wrapText="1"/>
    </xf>
    <xf numFmtId="0" fontId="189" fillId="0" borderId="20" xfId="0" applyFont="1" applyFill="1" applyBorder="1" applyAlignment="1">
      <alignment horizontal="center" vertical="center" wrapText="1"/>
    </xf>
    <xf numFmtId="0" fontId="189" fillId="0" borderId="21" xfId="0" applyFont="1" applyFill="1" applyBorder="1" applyAlignment="1">
      <alignment horizontal="center" vertical="center" wrapText="1"/>
    </xf>
    <xf numFmtId="0" fontId="189" fillId="0" borderId="23" xfId="0" applyFont="1" applyFill="1" applyBorder="1" applyAlignment="1">
      <alignment horizontal="center" vertical="center" wrapText="1"/>
    </xf>
    <xf numFmtId="0" fontId="189" fillId="0" borderId="33" xfId="0" applyFont="1" applyFill="1" applyBorder="1" applyAlignment="1">
      <alignment horizontal="center" vertical="center" wrapText="1"/>
    </xf>
    <xf numFmtId="0" fontId="189" fillId="0" borderId="25" xfId="0" applyFont="1" applyFill="1" applyBorder="1" applyAlignment="1">
      <alignment horizontal="center" vertical="center" wrapText="1"/>
    </xf>
    <xf numFmtId="0" fontId="189" fillId="0" borderId="27" xfId="0" applyFont="1" applyFill="1" applyBorder="1" applyAlignment="1">
      <alignment horizontal="center" vertical="center" wrapText="1"/>
    </xf>
    <xf numFmtId="0" fontId="189" fillId="0" borderId="35" xfId="0" applyFont="1" applyFill="1" applyBorder="1" applyAlignment="1">
      <alignment horizontal="center" vertical="center" wrapText="1"/>
    </xf>
    <xf numFmtId="0" fontId="189" fillId="0" borderId="56" xfId="0" applyFont="1" applyFill="1" applyBorder="1" applyAlignment="1">
      <alignment horizontal="center" vertical="center" wrapText="1"/>
    </xf>
    <xf numFmtId="0" fontId="189" fillId="0" borderId="55" xfId="0" applyFont="1" applyFill="1" applyBorder="1" applyAlignment="1">
      <alignment horizontal="center" vertical="center" wrapText="1"/>
    </xf>
    <xf numFmtId="0" fontId="189" fillId="0" borderId="26" xfId="0" applyFont="1" applyFill="1" applyBorder="1" applyAlignment="1">
      <alignment horizontal="center" vertical="center" wrapText="1"/>
    </xf>
    <xf numFmtId="0" fontId="189" fillId="0" borderId="57" xfId="0" applyFont="1" applyFill="1" applyBorder="1" applyAlignment="1">
      <alignment horizontal="center" vertical="center" wrapText="1"/>
    </xf>
    <xf numFmtId="0" fontId="177" fillId="0" borderId="19" xfId="0" applyFont="1" applyFill="1" applyBorder="1" applyAlignment="1">
      <alignment horizontal="center" vertical="center"/>
    </xf>
    <xf numFmtId="0" fontId="177" fillId="0" borderId="16" xfId="0" applyFont="1" applyFill="1" applyBorder="1" applyAlignment="1">
      <alignment horizontal="center" vertical="center"/>
    </xf>
    <xf numFmtId="0" fontId="177" fillId="0" borderId="65" xfId="0" applyFont="1" applyFill="1" applyBorder="1" applyAlignment="1">
      <alignment horizontal="center" vertical="center"/>
    </xf>
    <xf numFmtId="41" fontId="21" fillId="0" borderId="0" xfId="1" applyFont="1" applyAlignment="1" applyProtection="1">
      <alignment horizontal="left" vertical="center"/>
      <protection locked="0"/>
    </xf>
    <xf numFmtId="41" fontId="152" fillId="0" borderId="0" xfId="1" applyFont="1" applyBorder="1" applyAlignment="1" applyProtection="1">
      <alignment horizontal="left" vertical="center"/>
      <protection locked="0"/>
    </xf>
    <xf numFmtId="41" fontId="144" fillId="0" borderId="93" xfId="1" applyFont="1" applyBorder="1" applyAlignment="1" applyProtection="1">
      <alignment horizontal="center" vertical="center" wrapText="1"/>
      <protection locked="0"/>
    </xf>
    <xf numFmtId="41" fontId="144" fillId="0" borderId="15" xfId="1" applyFont="1" applyBorder="1" applyAlignment="1" applyProtection="1">
      <alignment horizontal="center" vertical="center"/>
      <protection locked="0"/>
    </xf>
    <xf numFmtId="41" fontId="21" fillId="0" borderId="0" xfId="1" applyFont="1" applyBorder="1" applyAlignment="1" applyProtection="1">
      <alignment horizontal="left" vertical="center"/>
      <protection locked="0"/>
    </xf>
    <xf numFmtId="41" fontId="144" fillId="0" borderId="20" xfId="1" applyFont="1" applyBorder="1" applyAlignment="1" applyProtection="1">
      <alignment horizontal="center" vertical="center"/>
      <protection locked="0"/>
    </xf>
    <xf numFmtId="41" fontId="144" fillId="0" borderId="22" xfId="1" applyFont="1" applyBorder="1" applyAlignment="1" applyProtection="1">
      <alignment horizontal="center" vertical="center"/>
      <protection locked="0"/>
    </xf>
    <xf numFmtId="41" fontId="144" fillId="0" borderId="23" xfId="1" applyFont="1" applyBorder="1" applyAlignment="1" applyProtection="1">
      <alignment horizontal="center" vertical="center"/>
      <protection locked="0"/>
    </xf>
    <xf numFmtId="41" fontId="144" fillId="0" borderId="98" xfId="1" applyFont="1" applyBorder="1" applyAlignment="1" applyProtection="1">
      <alignment horizontal="center" vertical="center" wrapText="1"/>
      <protection locked="0"/>
    </xf>
    <xf numFmtId="41" fontId="144" fillId="0" borderId="14" xfId="1" applyFont="1" applyBorder="1" applyAlignment="1" applyProtection="1">
      <alignment horizontal="center" vertical="center"/>
      <protection locked="0"/>
    </xf>
    <xf numFmtId="0" fontId="153" fillId="0" borderId="0" xfId="0" applyNumberFormat="1" applyFont="1" applyBorder="1" applyAlignment="1" applyProtection="1">
      <alignment horizontal="right"/>
      <protection locked="0"/>
    </xf>
    <xf numFmtId="0" fontId="153" fillId="0" borderId="0" xfId="0" applyNumberFormat="1" applyFont="1" applyBorder="1" applyAlignment="1" applyProtection="1">
      <alignment horizontal="right" vertical="center"/>
      <protection locked="0"/>
    </xf>
    <xf numFmtId="0" fontId="147" fillId="0" borderId="3" xfId="0" applyNumberFormat="1" applyFont="1" applyBorder="1" applyAlignment="1" applyProtection="1">
      <alignment horizontal="center" vertical="center" wrapText="1"/>
      <protection locked="0"/>
    </xf>
    <xf numFmtId="0" fontId="147" fillId="0" borderId="10" xfId="0" applyNumberFormat="1" applyFont="1" applyBorder="1" applyAlignment="1" applyProtection="1">
      <alignment horizontal="center" vertical="center"/>
      <protection locked="0"/>
    </xf>
    <xf numFmtId="0" fontId="147" fillId="0" borderId="38" xfId="0" applyNumberFormat="1" applyFont="1" applyBorder="1" applyAlignment="1" applyProtection="1">
      <alignment horizontal="center" vertical="center"/>
      <protection locked="0"/>
    </xf>
    <xf numFmtId="0" fontId="147" fillId="0" borderId="39" xfId="0" applyNumberFormat="1" applyFont="1" applyBorder="1" applyAlignment="1" applyProtection="1">
      <alignment horizontal="center" vertical="center"/>
      <protection locked="0"/>
    </xf>
    <xf numFmtId="0" fontId="147" fillId="0" borderId="40" xfId="0" applyNumberFormat="1" applyFont="1" applyBorder="1" applyAlignment="1" applyProtection="1">
      <alignment horizontal="center" vertical="center"/>
      <protection locked="0"/>
    </xf>
    <xf numFmtId="0" fontId="145" fillId="0" borderId="11" xfId="0" applyFont="1" applyBorder="1" applyAlignment="1" applyProtection="1">
      <alignment horizontal="center" vertical="center" wrapText="1"/>
      <protection locked="0"/>
    </xf>
    <xf numFmtId="0" fontId="145" fillId="0" borderId="10" xfId="0" applyFont="1" applyBorder="1" applyAlignment="1" applyProtection="1">
      <alignment horizontal="center" vertical="center" wrapText="1"/>
      <protection locked="0"/>
    </xf>
    <xf numFmtId="0" fontId="147" fillId="0" borderId="0" xfId="0" applyNumberFormat="1" applyFont="1" applyBorder="1" applyAlignment="1" applyProtection="1">
      <alignment horizontal="left" vertical="center" wrapText="1"/>
      <protection locked="0"/>
    </xf>
    <xf numFmtId="0" fontId="147" fillId="0" borderId="0" xfId="0" applyNumberFormat="1" applyFont="1" applyBorder="1" applyAlignment="1" applyProtection="1">
      <alignment horizontal="left" vertical="center"/>
      <protection locked="0"/>
    </xf>
    <xf numFmtId="0" fontId="152" fillId="0" borderId="0" xfId="0" applyNumberFormat="1" applyFont="1" applyBorder="1" applyAlignment="1" applyProtection="1">
      <alignment vertical="center"/>
      <protection locked="0"/>
    </xf>
    <xf numFmtId="0" fontId="147" fillId="0" borderId="3" xfId="0" applyNumberFormat="1" applyFont="1" applyBorder="1" applyAlignment="1" applyProtection="1">
      <alignment horizontal="center" vertical="center"/>
      <protection locked="0"/>
    </xf>
    <xf numFmtId="0" fontId="147" fillId="0" borderId="20" xfId="0" applyNumberFormat="1" applyFont="1" applyBorder="1" applyAlignment="1" applyProtection="1">
      <alignment horizontal="center" vertical="center"/>
      <protection locked="0"/>
    </xf>
    <xf numFmtId="0" fontId="147" fillId="0" borderId="21" xfId="0" applyNumberFormat="1" applyFont="1" applyBorder="1" applyAlignment="1" applyProtection="1">
      <alignment horizontal="center" vertical="center"/>
      <protection locked="0"/>
    </xf>
    <xf numFmtId="0" fontId="147" fillId="0" borderId="23" xfId="0" applyNumberFormat="1" applyFont="1" applyBorder="1" applyAlignment="1" applyProtection="1">
      <alignment horizontal="center" vertical="center"/>
      <protection locked="0"/>
    </xf>
    <xf numFmtId="0" fontId="147" fillId="0" borderId="32" xfId="0" applyNumberFormat="1" applyFont="1" applyBorder="1" applyAlignment="1" applyProtection="1">
      <alignment horizontal="center" vertical="center"/>
      <protection locked="0"/>
    </xf>
    <xf numFmtId="0" fontId="147" fillId="0" borderId="33" xfId="0" applyNumberFormat="1" applyFont="1" applyBorder="1" applyAlignment="1" applyProtection="1">
      <alignment horizontal="center" vertical="center"/>
      <protection locked="0"/>
    </xf>
    <xf numFmtId="0" fontId="147" fillId="0" borderId="34" xfId="0" applyNumberFormat="1" applyFont="1" applyBorder="1" applyAlignment="1" applyProtection="1">
      <alignment horizontal="center" vertical="center"/>
      <protection locked="0"/>
    </xf>
    <xf numFmtId="0" fontId="145" fillId="0" borderId="10" xfId="0" applyFont="1" applyBorder="1" applyAlignment="1" applyProtection="1">
      <alignment horizontal="center" vertical="center"/>
      <protection locked="0"/>
    </xf>
    <xf numFmtId="0" fontId="145" fillId="0" borderId="35" xfId="0" applyFont="1" applyBorder="1" applyAlignment="1" applyProtection="1">
      <alignment horizontal="center" vertical="center" wrapText="1"/>
      <protection locked="0"/>
    </xf>
    <xf numFmtId="0" fontId="145" fillId="0" borderId="24" xfId="0" applyFont="1" applyBorder="1" applyAlignment="1" applyProtection="1">
      <alignment horizontal="center" vertical="center"/>
      <protection locked="0"/>
    </xf>
    <xf numFmtId="0" fontId="145" fillId="0" borderId="32" xfId="0" applyNumberFormat="1" applyFont="1" applyBorder="1" applyAlignment="1" applyProtection="1">
      <alignment horizontal="center" vertical="center"/>
      <protection locked="0"/>
    </xf>
    <xf numFmtId="0" fontId="145" fillId="0" borderId="32" xfId="0" applyNumberFormat="1" applyFont="1" applyBorder="1" applyAlignment="1" applyProtection="1">
      <alignment horizontal="center" wrapText="1"/>
      <protection locked="0"/>
    </xf>
    <xf numFmtId="0" fontId="145" fillId="0" borderId="32" xfId="0" applyNumberFormat="1" applyFont="1" applyBorder="1" applyAlignment="1" applyProtection="1">
      <alignment horizontal="center"/>
      <protection locked="0"/>
    </xf>
    <xf numFmtId="0" fontId="147" fillId="0" borderId="10" xfId="0" applyNumberFormat="1" applyFont="1" applyBorder="1" applyAlignment="1" applyProtection="1">
      <alignment horizontal="center" vertical="center" wrapText="1"/>
      <protection locked="0"/>
    </xf>
    <xf numFmtId="0" fontId="147" fillId="0" borderId="11" xfId="0" applyNumberFormat="1" applyFont="1" applyBorder="1" applyAlignment="1" applyProtection="1">
      <alignment horizontal="center" vertical="center" wrapText="1"/>
      <protection locked="0"/>
    </xf>
    <xf numFmtId="0" fontId="145" fillId="0" borderId="12" xfId="0" applyFont="1" applyBorder="1" applyAlignment="1" applyProtection="1">
      <alignment horizontal="center" vertical="center" wrapText="1"/>
      <protection locked="0"/>
    </xf>
    <xf numFmtId="0" fontId="145" fillId="0" borderId="13" xfId="0" applyFont="1" applyBorder="1" applyAlignment="1" applyProtection="1">
      <alignment horizontal="center" vertical="center"/>
      <protection locked="0"/>
    </xf>
    <xf numFmtId="0" fontId="155" fillId="0" borderId="0" xfId="0" applyNumberFormat="1" applyFont="1" applyBorder="1" applyAlignment="1" applyProtection="1">
      <alignment horizontal="left"/>
      <protection locked="0"/>
    </xf>
    <xf numFmtId="0" fontId="147" fillId="0" borderId="11" xfId="0" applyFont="1" applyBorder="1" applyAlignment="1" applyProtection="1">
      <alignment horizontal="center" vertical="center" wrapText="1"/>
      <protection locked="0"/>
    </xf>
    <xf numFmtId="0" fontId="147" fillId="0" borderId="10" xfId="0" applyFont="1" applyBorder="1" applyAlignment="1" applyProtection="1">
      <alignment horizontal="center" vertical="center"/>
      <protection locked="0"/>
    </xf>
    <xf numFmtId="0" fontId="145" fillId="0" borderId="11" xfId="0" applyNumberFormat="1" applyFont="1" applyBorder="1" applyAlignment="1" applyProtection="1">
      <alignment horizontal="center" vertical="center" wrapText="1"/>
      <protection locked="0"/>
    </xf>
    <xf numFmtId="0" fontId="145" fillId="0" borderId="10" xfId="0" applyNumberFormat="1" applyFont="1" applyBorder="1" applyAlignment="1" applyProtection="1">
      <alignment horizontal="center" vertical="center"/>
      <protection locked="0"/>
    </xf>
    <xf numFmtId="0" fontId="147" fillId="0" borderId="33" xfId="0" applyNumberFormat="1" applyFont="1" applyBorder="1" applyAlignment="1" applyProtection="1">
      <alignment horizontal="center" vertical="center" wrapText="1"/>
      <protection locked="0"/>
    </xf>
    <xf numFmtId="0" fontId="147" fillId="0" borderId="25" xfId="0" applyNumberFormat="1" applyFont="1" applyBorder="1" applyAlignment="1" applyProtection="1">
      <alignment horizontal="center" vertical="center"/>
      <protection locked="0"/>
    </xf>
    <xf numFmtId="0" fontId="145" fillId="0" borderId="10" xfId="0" applyNumberFormat="1" applyFont="1" applyBorder="1" applyAlignment="1" applyProtection="1">
      <alignment horizontal="center" vertical="center" wrapText="1"/>
      <protection locked="0"/>
    </xf>
    <xf numFmtId="0" fontId="145" fillId="0" borderId="11" xfId="0" applyNumberFormat="1" applyFont="1" applyBorder="1" applyAlignment="1" applyProtection="1">
      <alignment horizontal="center" vertical="center" wrapText="1" shrinkToFit="1"/>
      <protection locked="0"/>
    </xf>
    <xf numFmtId="0" fontId="145" fillId="0" borderId="10" xfId="0" applyNumberFormat="1" applyFont="1" applyBorder="1" applyAlignment="1" applyProtection="1">
      <alignment horizontal="center" vertical="center" wrapText="1" shrinkToFit="1"/>
      <protection locked="0"/>
    </xf>
    <xf numFmtId="0" fontId="159" fillId="0" borderId="11" xfId="0" applyNumberFormat="1" applyFont="1" applyBorder="1" applyAlignment="1" applyProtection="1">
      <alignment horizontal="center" vertical="center" wrapText="1"/>
      <protection locked="0"/>
    </xf>
    <xf numFmtId="0" fontId="159" fillId="0" borderId="10" xfId="0" applyNumberFormat="1" applyFont="1" applyBorder="1" applyAlignment="1" applyProtection="1">
      <alignment horizontal="center" vertical="center" wrapText="1"/>
      <protection locked="0"/>
    </xf>
    <xf numFmtId="0" fontId="145" fillId="0" borderId="14" xfId="0" applyFont="1" applyBorder="1" applyAlignment="1" applyProtection="1">
      <alignment horizontal="center" vertical="center" wrapText="1"/>
      <protection locked="0"/>
    </xf>
    <xf numFmtId="0" fontId="145" fillId="0" borderId="14" xfId="0" applyFont="1" applyBorder="1" applyAlignment="1" applyProtection="1">
      <alignment horizontal="center" vertical="center"/>
      <protection locked="0"/>
    </xf>
    <xf numFmtId="0" fontId="147" fillId="0" borderId="22" xfId="0" applyNumberFormat="1" applyFont="1" applyBorder="1" applyAlignment="1" applyProtection="1">
      <alignment horizontal="center" vertical="center"/>
      <protection locked="0"/>
    </xf>
    <xf numFmtId="0" fontId="147" fillId="0" borderId="20" xfId="0" applyNumberFormat="1" applyFont="1" applyBorder="1" applyAlignment="1" applyProtection="1">
      <alignment horizontal="center"/>
      <protection locked="0"/>
    </xf>
    <xf numFmtId="0" fontId="147" fillId="0" borderId="22" xfId="0" applyNumberFormat="1" applyFont="1" applyBorder="1" applyAlignment="1" applyProtection="1">
      <alignment horizontal="center"/>
      <protection locked="0"/>
    </xf>
    <xf numFmtId="0" fontId="147" fillId="0" borderId="14" xfId="0" applyNumberFormat="1" applyFont="1" applyBorder="1" applyAlignment="1" applyProtection="1">
      <alignment horizontal="center" vertical="center"/>
      <protection locked="0"/>
    </xf>
    <xf numFmtId="0" fontId="147" fillId="0" borderId="11" xfId="0" applyNumberFormat="1" applyFont="1" applyBorder="1" applyAlignment="1" applyProtection="1">
      <alignment horizontal="center" vertical="center"/>
      <protection locked="0"/>
    </xf>
    <xf numFmtId="0" fontId="147" fillId="0" borderId="11" xfId="0" applyNumberFormat="1" applyFont="1" applyBorder="1" applyAlignment="1" applyProtection="1">
      <alignment horizontal="center" vertical="center" shrinkToFit="1"/>
      <protection locked="0"/>
    </xf>
    <xf numFmtId="0" fontId="147" fillId="0" borderId="10" xfId="0" applyNumberFormat="1" applyFont="1" applyBorder="1" applyAlignment="1" applyProtection="1">
      <alignment horizontal="center" vertical="center" shrinkToFit="1"/>
      <protection locked="0"/>
    </xf>
    <xf numFmtId="41" fontId="87" fillId="0" borderId="0" xfId="18" applyFont="1" applyBorder="1" applyAlignment="1" applyProtection="1">
      <alignment horizontal="left" vertical="center"/>
      <protection locked="0"/>
    </xf>
    <xf numFmtId="41" fontId="144" fillId="0" borderId="11" xfId="1" applyFont="1" applyBorder="1" applyAlignment="1" applyProtection="1">
      <alignment horizontal="center" vertical="center" wrapText="1"/>
      <protection locked="0"/>
    </xf>
    <xf numFmtId="41" fontId="144" fillId="0" borderId="10" xfId="1" applyFont="1" applyBorder="1" applyAlignment="1" applyProtection="1">
      <alignment horizontal="center" vertical="center" wrapText="1"/>
      <protection locked="0"/>
    </xf>
    <xf numFmtId="41" fontId="144" fillId="0" borderId="71" xfId="1" applyFont="1" applyBorder="1" applyAlignment="1" applyProtection="1">
      <alignment horizontal="center" vertical="center" wrapText="1"/>
      <protection locked="0"/>
    </xf>
    <xf numFmtId="41" fontId="143" fillId="0" borderId="1" xfId="1" applyFont="1" applyBorder="1" applyAlignment="1" applyProtection="1">
      <alignment vertical="center"/>
      <protection locked="0"/>
    </xf>
    <xf numFmtId="0" fontId="144" fillId="0" borderId="3" xfId="0" applyNumberFormat="1" applyFont="1" applyBorder="1" applyAlignment="1" applyProtection="1">
      <alignment horizontal="center" vertical="center" wrapText="1"/>
      <protection locked="0"/>
    </xf>
    <xf numFmtId="0" fontId="144" fillId="0" borderId="10" xfId="0" applyNumberFormat="1" applyFont="1" applyBorder="1" applyAlignment="1" applyProtection="1">
      <alignment horizontal="center" vertical="center"/>
      <protection locked="0"/>
    </xf>
    <xf numFmtId="0" fontId="144" fillId="0" borderId="71" xfId="0" applyNumberFormat="1" applyFont="1" applyBorder="1" applyAlignment="1" applyProtection="1">
      <alignment horizontal="center" vertical="center"/>
      <protection locked="0"/>
    </xf>
    <xf numFmtId="41" fontId="144" fillId="0" borderId="21" xfId="1" applyFont="1" applyBorder="1" applyAlignment="1" applyProtection="1">
      <alignment horizontal="center" vertical="center"/>
      <protection locked="0"/>
    </xf>
    <xf numFmtId="41" fontId="144" fillId="0" borderId="12" xfId="1" applyFont="1" applyFill="1" applyBorder="1" applyAlignment="1" applyProtection="1">
      <alignment horizontal="center" vertical="center" wrapText="1"/>
      <protection locked="0"/>
    </xf>
    <xf numFmtId="41" fontId="144" fillId="0" borderId="13" xfId="1" applyFont="1" applyFill="1" applyBorder="1" applyAlignment="1" applyProtection="1">
      <alignment horizontal="center" vertical="center"/>
      <protection locked="0"/>
    </xf>
    <xf numFmtId="41" fontId="144" fillId="0" borderId="72" xfId="1" applyFont="1" applyFill="1" applyBorder="1" applyAlignment="1" applyProtection="1">
      <alignment horizontal="center" vertical="center"/>
      <protection locked="0"/>
    </xf>
    <xf numFmtId="0" fontId="152" fillId="0" borderId="0" xfId="241" applyFont="1" applyFill="1" applyBorder="1" applyAlignment="1">
      <alignment horizontal="left" vertical="top"/>
    </xf>
    <xf numFmtId="0" fontId="87" fillId="0" borderId="0" xfId="241" applyFont="1" applyFill="1" applyBorder="1" applyAlignment="1">
      <alignment horizontal="left" vertical="center"/>
    </xf>
    <xf numFmtId="0" fontId="176" fillId="0" borderId="0" xfId="241" applyFont="1" applyFill="1" applyBorder="1" applyAlignment="1">
      <alignment horizontal="right" vertical="center"/>
    </xf>
    <xf numFmtId="0" fontId="177" fillId="0" borderId="92" xfId="241" applyFont="1" applyFill="1" applyBorder="1" applyAlignment="1">
      <alignment horizontal="center" vertical="center"/>
    </xf>
    <xf numFmtId="0" fontId="177" fillId="0" borderId="83" xfId="241" applyFont="1" applyFill="1" applyBorder="1" applyAlignment="1">
      <alignment horizontal="center" vertical="center"/>
    </xf>
    <xf numFmtId="0" fontId="177" fillId="0" borderId="98" xfId="241" applyFont="1" applyFill="1" applyBorder="1" applyAlignment="1">
      <alignment horizontal="center" vertical="center" wrapText="1"/>
    </xf>
    <xf numFmtId="0" fontId="177" fillId="0" borderId="98" xfId="241" applyFont="1" applyFill="1" applyBorder="1" applyAlignment="1">
      <alignment horizontal="center" vertical="center"/>
    </xf>
    <xf numFmtId="0" fontId="177" fillId="0" borderId="93" xfId="241" applyFont="1" applyFill="1" applyBorder="1" applyAlignment="1">
      <alignment horizontal="center" vertical="center"/>
    </xf>
    <xf numFmtId="0" fontId="177" fillId="0" borderId="14" xfId="241" applyFont="1" applyFill="1" applyBorder="1" applyAlignment="1">
      <alignment horizontal="center" vertical="center" wrapText="1"/>
    </xf>
    <xf numFmtId="49" fontId="177" fillId="0" borderId="14" xfId="241" applyNumberFormat="1" applyFont="1" applyFill="1" applyBorder="1" applyAlignment="1">
      <alignment horizontal="center" vertical="center" shrinkToFit="1"/>
    </xf>
    <xf numFmtId="0" fontId="177" fillId="0" borderId="15" xfId="241" applyFont="1" applyFill="1" applyBorder="1" applyAlignment="1">
      <alignment horizontal="center" vertical="center" wrapText="1"/>
    </xf>
    <xf numFmtId="0" fontId="177" fillId="0" borderId="35" xfId="241" applyFont="1" applyFill="1" applyBorder="1" applyAlignment="1">
      <alignment horizontal="center" vertical="center"/>
    </xf>
    <xf numFmtId="0" fontId="177" fillId="0" borderId="56" xfId="241" applyFont="1" applyFill="1" applyBorder="1" applyAlignment="1">
      <alignment horizontal="center" vertical="center"/>
    </xf>
    <xf numFmtId="0" fontId="177" fillId="0" borderId="55" xfId="241" applyFont="1" applyFill="1" applyBorder="1" applyAlignment="1">
      <alignment horizontal="center" vertical="center"/>
    </xf>
    <xf numFmtId="0" fontId="177" fillId="0" borderId="24" xfId="241" applyFont="1" applyFill="1" applyBorder="1" applyAlignment="1">
      <alignment horizontal="center" vertical="center"/>
    </xf>
    <xf numFmtId="0" fontId="177" fillId="0" borderId="0" xfId="241" applyFont="1" applyFill="1" applyBorder="1" applyAlignment="1">
      <alignment horizontal="center" vertical="center"/>
    </xf>
    <xf numFmtId="0" fontId="177" fillId="0" borderId="28" xfId="241" applyFont="1" applyFill="1" applyBorder="1" applyAlignment="1">
      <alignment horizontal="center" vertical="center"/>
    </xf>
    <xf numFmtId="0" fontId="177" fillId="0" borderId="33" xfId="241" applyFont="1" applyFill="1" applyBorder="1" applyAlignment="1">
      <alignment horizontal="center" vertical="center"/>
    </xf>
    <xf numFmtId="0" fontId="177" fillId="0" borderId="25" xfId="241" applyFont="1" applyFill="1" applyBorder="1" applyAlignment="1">
      <alignment horizontal="center" vertical="center"/>
    </xf>
    <xf numFmtId="0" fontId="177" fillId="0" borderId="26" xfId="241" applyFont="1" applyFill="1" applyBorder="1" applyAlignment="1">
      <alignment horizontal="center" vertical="center"/>
    </xf>
    <xf numFmtId="0" fontId="177" fillId="0" borderId="35" xfId="241" applyFont="1" applyFill="1" applyBorder="1" applyAlignment="1">
      <alignment horizontal="center" vertical="center" wrapText="1"/>
    </xf>
    <xf numFmtId="0" fontId="177" fillId="0" borderId="56" xfId="241" applyFont="1" applyFill="1" applyBorder="1" applyAlignment="1">
      <alignment horizontal="center" vertical="center" wrapText="1"/>
    </xf>
    <xf numFmtId="0" fontId="177" fillId="0" borderId="55" xfId="241" applyFont="1" applyFill="1" applyBorder="1" applyAlignment="1">
      <alignment horizontal="center" vertical="center" wrapText="1"/>
    </xf>
    <xf numFmtId="0" fontId="177" fillId="0" borderId="24" xfId="241" applyFont="1" applyFill="1" applyBorder="1" applyAlignment="1">
      <alignment horizontal="center" vertical="center" wrapText="1"/>
    </xf>
    <xf numFmtId="0" fontId="177" fillId="0" borderId="0" xfId="241" applyFont="1" applyFill="1" applyBorder="1" applyAlignment="1">
      <alignment horizontal="center" vertical="center" wrapText="1"/>
    </xf>
    <xf numFmtId="0" fontId="177" fillId="0" borderId="28" xfId="241" applyFont="1" applyFill="1" applyBorder="1" applyAlignment="1">
      <alignment horizontal="center" vertical="center" wrapText="1"/>
    </xf>
    <xf numFmtId="0" fontId="177" fillId="0" borderId="33" xfId="241" applyFont="1" applyFill="1" applyBorder="1" applyAlignment="1">
      <alignment horizontal="center" vertical="center" wrapText="1"/>
    </xf>
    <xf numFmtId="0" fontId="177" fillId="0" borderId="25" xfId="241" applyFont="1" applyFill="1" applyBorder="1" applyAlignment="1">
      <alignment horizontal="center" vertical="center" wrapText="1"/>
    </xf>
    <xf numFmtId="0" fontId="177" fillId="0" borderId="26" xfId="241" applyFont="1" applyFill="1" applyBorder="1" applyAlignment="1">
      <alignment horizontal="center" vertical="center" wrapText="1"/>
    </xf>
    <xf numFmtId="0" fontId="177" fillId="0" borderId="57" xfId="241" applyFont="1" applyFill="1" applyBorder="1" applyAlignment="1">
      <alignment horizontal="center" vertical="center" wrapText="1"/>
    </xf>
    <xf numFmtId="0" fontId="177" fillId="0" borderId="29" xfId="241" applyFont="1" applyFill="1" applyBorder="1" applyAlignment="1">
      <alignment horizontal="center" vertical="center" wrapText="1"/>
    </xf>
    <xf numFmtId="0" fontId="177" fillId="0" borderId="27" xfId="241" applyFont="1" applyFill="1" applyBorder="1" applyAlignment="1">
      <alignment horizontal="center" vertical="center" wrapText="1"/>
    </xf>
    <xf numFmtId="49" fontId="177" fillId="0" borderId="35" xfId="241" applyNumberFormat="1" applyFont="1" applyFill="1" applyBorder="1" applyAlignment="1">
      <alignment horizontal="center" vertical="center" wrapText="1"/>
    </xf>
    <xf numFmtId="49" fontId="177" fillId="0" borderId="55" xfId="241" applyNumberFormat="1" applyFont="1" applyFill="1" applyBorder="1" applyAlignment="1">
      <alignment horizontal="center" vertical="center" wrapText="1"/>
    </xf>
    <xf numFmtId="49" fontId="177" fillId="0" borderId="33" xfId="241" applyNumberFormat="1" applyFont="1" applyFill="1" applyBorder="1" applyAlignment="1">
      <alignment horizontal="center" vertical="center" wrapText="1"/>
    </xf>
    <xf numFmtId="49" fontId="177" fillId="0" borderId="26" xfId="241" applyNumberFormat="1" applyFont="1" applyFill="1" applyBorder="1" applyAlignment="1">
      <alignment horizontal="center" vertical="center" wrapText="1"/>
    </xf>
    <xf numFmtId="49" fontId="177" fillId="0" borderId="56" xfId="241" applyNumberFormat="1" applyFont="1" applyFill="1" applyBorder="1" applyAlignment="1">
      <alignment horizontal="center" vertical="center" wrapText="1"/>
    </xf>
    <xf numFmtId="49" fontId="177" fillId="0" borderId="25" xfId="241" applyNumberFormat="1" applyFont="1" applyFill="1" applyBorder="1" applyAlignment="1">
      <alignment horizontal="center" vertical="center" wrapText="1"/>
    </xf>
    <xf numFmtId="49" fontId="177" fillId="0" borderId="11" xfId="241" applyNumberFormat="1" applyFont="1" applyFill="1" applyBorder="1" applyAlignment="1">
      <alignment horizontal="center" vertical="center" wrapText="1"/>
    </xf>
    <xf numFmtId="49" fontId="177" fillId="0" borderId="32" xfId="241" applyNumberFormat="1" applyFont="1" applyFill="1" applyBorder="1" applyAlignment="1">
      <alignment horizontal="center" vertical="center" wrapText="1"/>
    </xf>
    <xf numFmtId="0" fontId="177" fillId="0" borderId="96" xfId="241" applyFont="1" applyFill="1" applyBorder="1" applyAlignment="1">
      <alignment horizontal="center" vertical="center" wrapText="1"/>
    </xf>
    <xf numFmtId="0" fontId="177" fillId="0" borderId="97" xfId="241" applyFont="1" applyFill="1" applyBorder="1" applyAlignment="1">
      <alignment horizontal="center" vertical="center" wrapText="1"/>
    </xf>
    <xf numFmtId="49" fontId="177" fillId="0" borderId="57" xfId="241" applyNumberFormat="1" applyFont="1" applyFill="1" applyBorder="1" applyAlignment="1">
      <alignment horizontal="center" vertical="center" wrapText="1"/>
    </xf>
    <xf numFmtId="49" fontId="177" fillId="0" borderId="27" xfId="241" applyNumberFormat="1" applyFont="1" applyFill="1" applyBorder="1" applyAlignment="1">
      <alignment horizontal="center" vertical="center" wrapText="1"/>
    </xf>
    <xf numFmtId="49" fontId="177" fillId="0" borderId="15" xfId="241" applyNumberFormat="1" applyFont="1" applyFill="1" applyBorder="1" applyAlignment="1">
      <alignment horizontal="center" vertical="center" shrinkToFit="1"/>
    </xf>
    <xf numFmtId="0" fontId="177" fillId="0" borderId="95" xfId="241" applyFont="1" applyFill="1" applyBorder="1" applyAlignment="1">
      <alignment horizontal="center" vertical="center" wrapText="1"/>
    </xf>
    <xf numFmtId="0" fontId="188" fillId="0" borderId="66" xfId="241" applyFont="1" applyFill="1" applyBorder="1" applyAlignment="1">
      <alignment horizontal="center" vertical="center"/>
    </xf>
    <xf numFmtId="0" fontId="188" fillId="0" borderId="16" xfId="241" applyFont="1" applyFill="1" applyBorder="1" applyAlignment="1">
      <alignment horizontal="center" vertical="center"/>
    </xf>
    <xf numFmtId="0" fontId="188" fillId="0" borderId="65" xfId="241" applyFont="1" applyFill="1" applyBorder="1" applyAlignment="1">
      <alignment horizontal="center" vertical="center"/>
    </xf>
    <xf numFmtId="0" fontId="149" fillId="0" borderId="11" xfId="277" applyNumberFormat="1" applyFont="1" applyBorder="1" applyAlignment="1">
      <alignment horizontal="center" vertical="center" shrinkToFit="1"/>
    </xf>
    <xf numFmtId="0" fontId="149" fillId="0" borderId="10" xfId="277" applyNumberFormat="1" applyFont="1" applyBorder="1" applyAlignment="1">
      <alignment horizontal="center" vertical="center" shrinkToFit="1"/>
    </xf>
    <xf numFmtId="0" fontId="149" fillId="0" borderId="30" xfId="277" applyNumberFormat="1" applyFont="1" applyBorder="1" applyAlignment="1">
      <alignment horizontal="center" vertical="center" shrinkToFit="1"/>
    </xf>
    <xf numFmtId="0" fontId="149" fillId="0" borderId="31" xfId="277" applyNumberFormat="1" applyFont="1" applyBorder="1" applyAlignment="1">
      <alignment horizontal="center" vertical="center" shrinkToFit="1"/>
    </xf>
    <xf numFmtId="0" fontId="149" fillId="0" borderId="30" xfId="277" applyNumberFormat="1" applyFont="1" applyBorder="1" applyAlignment="1">
      <alignment horizontal="center" vertical="center"/>
    </xf>
    <xf numFmtId="0" fontId="149" fillId="0" borderId="18" xfId="277" applyNumberFormat="1" applyFont="1" applyBorder="1" applyAlignment="1">
      <alignment horizontal="center" vertical="center"/>
    </xf>
    <xf numFmtId="0" fontId="149" fillId="0" borderId="31" xfId="277" applyNumberFormat="1" applyFont="1" applyBorder="1" applyAlignment="1">
      <alignment horizontal="center" vertical="center"/>
    </xf>
    <xf numFmtId="0" fontId="152" fillId="0" borderId="0" xfId="0" applyNumberFormat="1" applyFont="1" applyBorder="1" applyAlignment="1" applyProtection="1">
      <alignment horizontal="right"/>
      <protection locked="0"/>
    </xf>
    <xf numFmtId="0" fontId="192" fillId="0" borderId="0" xfId="0" applyNumberFormat="1" applyFont="1" applyBorder="1" applyAlignment="1" applyProtection="1">
      <alignment horizontal="right"/>
      <protection locked="0"/>
    </xf>
    <xf numFmtId="0" fontId="87" fillId="0" borderId="14" xfId="0" applyNumberFormat="1" applyFont="1" applyBorder="1" applyAlignment="1" applyProtection="1">
      <alignment horizontal="center" vertical="center"/>
      <protection locked="0"/>
    </xf>
    <xf numFmtId="0" fontId="87" fillId="0" borderId="11" xfId="0" applyNumberFormat="1" applyFont="1" applyBorder="1" applyAlignment="1" applyProtection="1">
      <alignment horizontal="center" vertical="center"/>
      <protection locked="0"/>
    </xf>
    <xf numFmtId="0" fontId="87" fillId="0" borderId="20" xfId="0" applyNumberFormat="1" applyFont="1" applyBorder="1" applyAlignment="1" applyProtection="1">
      <alignment horizontal="center" vertical="center"/>
      <protection locked="0"/>
    </xf>
    <xf numFmtId="0" fontId="87" fillId="0" borderId="21" xfId="0" applyNumberFormat="1" applyFont="1" applyBorder="1" applyAlignment="1" applyProtection="1">
      <alignment horizontal="center" vertical="center"/>
      <protection locked="0"/>
    </xf>
    <xf numFmtId="0" fontId="87" fillId="0" borderId="22" xfId="0" applyNumberFormat="1" applyFont="1" applyBorder="1" applyAlignment="1" applyProtection="1">
      <alignment horizontal="center" vertical="center"/>
      <protection locked="0"/>
    </xf>
    <xf numFmtId="0" fontId="143" fillId="0" borderId="0" xfId="0" applyNumberFormat="1" applyFont="1" applyBorder="1" applyAlignment="1" applyProtection="1">
      <alignment horizontal="left" vertical="center"/>
      <protection locked="0"/>
    </xf>
    <xf numFmtId="0" fontId="87" fillId="0" borderId="4" xfId="0" applyNumberFormat="1" applyFont="1" applyBorder="1" applyAlignment="1" applyProtection="1">
      <alignment horizontal="center" vertical="center"/>
      <protection locked="0"/>
    </xf>
    <xf numFmtId="0" fontId="87" fillId="0" borderId="5" xfId="0" applyNumberFormat="1" applyFont="1" applyBorder="1" applyAlignment="1" applyProtection="1">
      <alignment horizontal="center" vertical="center"/>
      <protection locked="0"/>
    </xf>
    <xf numFmtId="0" fontId="87" fillId="0" borderId="33" xfId="0" applyNumberFormat="1" applyFont="1" applyBorder="1" applyAlignment="1" applyProtection="1">
      <alignment horizontal="center" vertical="center"/>
      <protection locked="0"/>
    </xf>
    <xf numFmtId="0" fontId="87" fillId="0" borderId="25" xfId="0" applyNumberFormat="1" applyFont="1" applyBorder="1" applyAlignment="1" applyProtection="1">
      <alignment horizontal="center" vertical="center"/>
      <protection locked="0"/>
    </xf>
    <xf numFmtId="0" fontId="87" fillId="0" borderId="26" xfId="0" applyNumberFormat="1" applyFont="1" applyBorder="1" applyAlignment="1" applyProtection="1">
      <alignment horizontal="center" vertical="center"/>
      <protection locked="0"/>
    </xf>
    <xf numFmtId="0" fontId="87" fillId="0" borderId="30" xfId="0" applyNumberFormat="1" applyFont="1" applyBorder="1" applyAlignment="1" applyProtection="1">
      <alignment horizontal="center" vertical="center"/>
      <protection locked="0"/>
    </xf>
    <xf numFmtId="0" fontId="87" fillId="0" borderId="31" xfId="0" applyNumberFormat="1" applyFont="1" applyBorder="1" applyAlignment="1" applyProtection="1">
      <alignment horizontal="center" vertical="center"/>
      <protection locked="0"/>
    </xf>
    <xf numFmtId="0" fontId="87" fillId="0" borderId="55" xfId="0" applyNumberFormat="1" applyFont="1" applyBorder="1" applyAlignment="1" applyProtection="1">
      <alignment horizontal="center" vertical="center"/>
      <protection locked="0"/>
    </xf>
    <xf numFmtId="0" fontId="87" fillId="0" borderId="10" xfId="0" applyNumberFormat="1" applyFont="1" applyBorder="1" applyAlignment="1" applyProtection="1">
      <alignment horizontal="center" vertical="center"/>
      <protection locked="0"/>
    </xf>
    <xf numFmtId="0" fontId="153" fillId="0" borderId="1" xfId="38" applyNumberFormat="1" applyFont="1" applyBorder="1" applyAlignment="1" applyProtection="1">
      <alignment horizontal="right"/>
      <protection locked="0"/>
    </xf>
    <xf numFmtId="0" fontId="87" fillId="0" borderId="4" xfId="38" applyNumberFormat="1" applyFont="1" applyBorder="1" applyAlignment="1" applyProtection="1">
      <alignment horizontal="center" vertical="center"/>
      <protection locked="0"/>
    </xf>
    <xf numFmtId="0" fontId="87" fillId="0" borderId="5" xfId="38" applyNumberFormat="1" applyFont="1" applyBorder="1" applyAlignment="1" applyProtection="1">
      <alignment horizontal="center" vertical="center"/>
      <protection locked="0"/>
    </xf>
    <xf numFmtId="0" fontId="87" fillId="0" borderId="7" xfId="38" applyNumberFormat="1" applyFont="1" applyBorder="1" applyAlignment="1" applyProtection="1">
      <alignment horizontal="center" vertical="center"/>
      <protection locked="0"/>
    </xf>
    <xf numFmtId="0" fontId="87" fillId="0" borderId="6" xfId="38" applyNumberFormat="1" applyFont="1" applyBorder="1" applyAlignment="1" applyProtection="1">
      <alignment horizontal="center" vertical="center"/>
      <protection locked="0"/>
    </xf>
    <xf numFmtId="0" fontId="142" fillId="0" borderId="1" xfId="38" applyNumberFormat="1" applyFont="1" applyBorder="1" applyAlignment="1" applyProtection="1">
      <alignment horizontal="left" vertical="center"/>
      <protection locked="0"/>
    </xf>
    <xf numFmtId="0" fontId="87" fillId="0" borderId="33" xfId="38" applyNumberFormat="1" applyFont="1" applyBorder="1" applyAlignment="1" applyProtection="1">
      <alignment horizontal="center" vertical="center"/>
      <protection locked="0"/>
    </xf>
    <xf numFmtId="0" fontId="87" fillId="0" borderId="27" xfId="38" applyNumberFormat="1" applyFont="1" applyBorder="1" applyAlignment="1" applyProtection="1">
      <alignment horizontal="center" vertical="center"/>
      <protection locked="0"/>
    </xf>
    <xf numFmtId="0" fontId="87" fillId="0" borderId="35" xfId="38" applyNumberFormat="1" applyFont="1" applyBorder="1" applyAlignment="1" applyProtection="1">
      <alignment horizontal="center" vertical="center"/>
      <protection locked="0"/>
    </xf>
    <xf numFmtId="0" fontId="87" fillId="0" borderId="55" xfId="38" applyNumberFormat="1" applyFont="1" applyBorder="1" applyAlignment="1" applyProtection="1">
      <alignment horizontal="center" vertical="center"/>
      <protection locked="0"/>
    </xf>
    <xf numFmtId="0" fontId="87" fillId="0" borderId="57" xfId="38" applyNumberFormat="1" applyFont="1" applyBorder="1" applyAlignment="1" applyProtection="1">
      <alignment horizontal="center" vertical="center"/>
      <protection locked="0"/>
    </xf>
    <xf numFmtId="0" fontId="87" fillId="0" borderId="33" xfId="38" applyNumberFormat="1" applyFont="1" applyBorder="1" applyAlignment="1" applyProtection="1">
      <alignment horizontal="center" vertical="center" wrapText="1"/>
      <protection locked="0"/>
    </xf>
    <xf numFmtId="0" fontId="87" fillId="0" borderId="26" xfId="38" applyNumberFormat="1" applyFont="1" applyBorder="1" applyAlignment="1" applyProtection="1">
      <alignment horizontal="center" vertical="center" wrapText="1"/>
      <protection locked="0"/>
    </xf>
    <xf numFmtId="0" fontId="87" fillId="0" borderId="26" xfId="38" applyNumberFormat="1" applyFont="1" applyBorder="1" applyAlignment="1" applyProtection="1">
      <alignment horizontal="center" vertical="center"/>
      <protection locked="0"/>
    </xf>
    <xf numFmtId="0" fontId="87" fillId="0" borderId="35" xfId="38" applyNumberFormat="1" applyFont="1" applyBorder="1" applyAlignment="1" applyProtection="1">
      <alignment horizontal="center" vertical="center" wrapText="1"/>
      <protection locked="0"/>
    </xf>
    <xf numFmtId="0" fontId="87" fillId="0" borderId="55" xfId="38" applyNumberFormat="1" applyFont="1" applyBorder="1" applyAlignment="1" applyProtection="1">
      <alignment horizontal="center" vertical="center" wrapText="1"/>
      <protection locked="0"/>
    </xf>
    <xf numFmtId="0" fontId="144" fillId="0" borderId="19" xfId="38" applyNumberFormat="1" applyFont="1" applyBorder="1" applyAlignment="1" applyProtection="1">
      <alignment horizontal="center" vertical="center"/>
      <protection locked="0"/>
    </xf>
    <xf numFmtId="0" fontId="144" fillId="0" borderId="16" xfId="38" applyNumberFormat="1" applyFont="1" applyBorder="1" applyAlignment="1" applyProtection="1">
      <alignment horizontal="center" vertical="center"/>
      <protection locked="0"/>
    </xf>
    <xf numFmtId="41" fontId="144" fillId="0" borderId="33" xfId="18" applyFont="1" applyBorder="1" applyAlignment="1" applyProtection="1">
      <alignment horizontal="center" vertical="center"/>
      <protection locked="0"/>
    </xf>
    <xf numFmtId="41" fontId="144" fillId="0" borderId="27" xfId="18" applyFont="1" applyBorder="1" applyAlignment="1" applyProtection="1">
      <alignment horizontal="center" vertical="center"/>
      <protection locked="0"/>
    </xf>
    <xf numFmtId="41" fontId="144" fillId="0" borderId="3" xfId="18" applyFont="1" applyBorder="1" applyAlignment="1" applyProtection="1">
      <alignment horizontal="center" vertical="center"/>
      <protection locked="0"/>
    </xf>
    <xf numFmtId="41" fontId="144" fillId="0" borderId="8" xfId="18" applyFont="1" applyBorder="1" applyAlignment="1" applyProtection="1">
      <alignment horizontal="center" vertical="center"/>
      <protection locked="0"/>
    </xf>
    <xf numFmtId="41" fontId="144" fillId="0" borderId="26" xfId="18" applyFont="1" applyBorder="1" applyAlignment="1" applyProtection="1">
      <alignment horizontal="center" vertical="center"/>
      <protection locked="0"/>
    </xf>
    <xf numFmtId="0" fontId="177" fillId="0" borderId="9" xfId="0" applyFont="1"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xf numFmtId="0" fontId="0" fillId="0" borderId="35" xfId="0" applyBorder="1" applyAlignment="1">
      <alignment horizontal="center" vertical="center" wrapText="1"/>
    </xf>
    <xf numFmtId="0" fontId="0" fillId="0" borderId="56" xfId="0" applyBorder="1" applyAlignment="1">
      <alignment horizontal="center" vertical="center" wrapText="1"/>
    </xf>
    <xf numFmtId="0" fontId="0" fillId="0" borderId="55" xfId="0" applyBorder="1" applyAlignment="1">
      <alignment horizontal="center" vertical="center" wrapText="1"/>
    </xf>
    <xf numFmtId="0" fontId="0" fillId="0" borderId="11" xfId="0" applyBorder="1" applyAlignment="1">
      <alignment horizontal="center" vertical="center" wrapText="1"/>
    </xf>
    <xf numFmtId="0" fontId="0" fillId="0" borderId="32" xfId="0" applyBorder="1" applyAlignment="1">
      <alignment horizontal="center" vertical="center" wrapText="1"/>
    </xf>
    <xf numFmtId="0" fontId="0" fillId="0" borderId="12" xfId="0" applyBorder="1" applyAlignment="1">
      <alignment horizontal="center" vertical="center" wrapText="1"/>
    </xf>
    <xf numFmtId="0" fontId="0" fillId="0" borderId="34" xfId="0" applyBorder="1" applyAlignment="1">
      <alignment horizontal="center" vertical="center" wrapText="1"/>
    </xf>
    <xf numFmtId="41" fontId="144" fillId="0" borderId="19" xfId="1" applyFont="1" applyBorder="1" applyAlignment="1" applyProtection="1">
      <alignment horizontal="right"/>
      <protection locked="0"/>
    </xf>
    <xf numFmtId="0" fontId="143" fillId="0" borderId="18" xfId="0" applyNumberFormat="1" applyFont="1" applyFill="1" applyBorder="1" applyAlignment="1" applyProtection="1">
      <alignment horizontal="center" vertical="center" shrinkToFit="1"/>
      <protection locked="0"/>
    </xf>
    <xf numFmtId="41" fontId="149" fillId="0" borderId="0" xfId="277" applyNumberFormat="1" applyFont="1" applyBorder="1" applyAlignment="1">
      <alignment horizontal="center" vertical="center" shrinkToFit="1"/>
    </xf>
    <xf numFmtId="0" fontId="149" fillId="0" borderId="28" xfId="277" applyNumberFormat="1" applyFont="1" applyBorder="1" applyAlignment="1">
      <alignment horizontal="center" vertical="center" shrinkToFit="1"/>
    </xf>
    <xf numFmtId="0" fontId="153" fillId="0" borderId="26" xfId="277" applyNumberFormat="1" applyFont="1" applyBorder="1" applyAlignment="1">
      <alignment horizontal="center" vertical="center" shrinkToFit="1"/>
    </xf>
    <xf numFmtId="41" fontId="153" fillId="0" borderId="25" xfId="0" applyNumberFormat="1" applyFont="1" applyFill="1" applyBorder="1" applyAlignment="1">
      <alignment horizontal="center" vertical="center"/>
    </xf>
    <xf numFmtId="219" fontId="195" fillId="0" borderId="17" xfId="18" applyNumberFormat="1" applyFont="1" applyFill="1" applyBorder="1" applyAlignment="1" applyProtection="1">
      <alignment horizontal="right" vertical="center" shrinkToFit="1"/>
    </xf>
    <xf numFmtId="217" fontId="195" fillId="0" borderId="17" xfId="18" applyNumberFormat="1" applyFont="1" applyFill="1" applyBorder="1" applyAlignment="1" applyProtection="1">
      <alignment horizontal="right" vertical="center" shrinkToFit="1"/>
    </xf>
    <xf numFmtId="217" fontId="195" fillId="0" borderId="119" xfId="18" applyNumberFormat="1" applyFont="1" applyFill="1" applyBorder="1" applyAlignment="1" applyProtection="1">
      <alignment horizontal="right" vertical="center" shrinkToFit="1"/>
    </xf>
  </cellXfs>
  <cellStyles count="2876">
    <cellStyle name="_x000a_386grabber=M" xfId="2"/>
    <cellStyle name="??&amp;O?&amp;H?_x0008__x000f__x0007_?_x0007__x0001__x0001_" xfId="42"/>
    <cellStyle name="??&amp;O?&amp;H?_x0008__x000f__x0007_?_x0007__x0001__x0001_ 2" xfId="1112"/>
    <cellStyle name="??&amp;O?&amp;H?_x0008_??_x0007__x0001__x0001_" xfId="43"/>
    <cellStyle name="??&amp;O?&amp;H?_x0008_??_x0007__x0001__x0001_ 2" xfId="814"/>
    <cellStyle name="??&amp;O?&amp;H?_x0008_??_x0007__x0001__x0001_ 2 2" xfId="1047"/>
    <cellStyle name="?W?_laroux" xfId="3"/>
    <cellStyle name="_Book1" xfId="46"/>
    <cellStyle name="_Book1 2" xfId="1113"/>
    <cellStyle name="_Capex Tracking Control Sheet -ADMIN " xfId="47"/>
    <cellStyle name="_Capex Tracking Control Sheet -ADMIN  2" xfId="1114"/>
    <cellStyle name="_Project tracking Puri (Diana) per March'06 " xfId="48"/>
    <cellStyle name="_Project tracking Puri (Diana) per March'06  2" xfId="1115"/>
    <cellStyle name="_Recon with FAR " xfId="49"/>
    <cellStyle name="_Recon with FAR  2" xfId="1116"/>
    <cellStyle name="_금융점포(광주)" xfId="44"/>
    <cellStyle name="_금융점포(광주) 2" xfId="1117"/>
    <cellStyle name="_은행별 점포현황(202011년12월말기준)" xfId="45"/>
    <cellStyle name="_은행별 점포현황(202011년12월말기준) 2" xfId="1118"/>
    <cellStyle name="’E‰Y [0.00]_laroux" xfId="4"/>
    <cellStyle name="’E‰Y_laroux" xfId="5"/>
    <cellStyle name="¤@?e_TEST-1 " xfId="50"/>
    <cellStyle name="20% - Accent1" xfId="69"/>
    <cellStyle name="20% - Accent1 2" xfId="1119"/>
    <cellStyle name="20% - Accent2" xfId="70"/>
    <cellStyle name="20% - Accent2 2" xfId="1120"/>
    <cellStyle name="20% - Accent3" xfId="71"/>
    <cellStyle name="20% - Accent3 2" xfId="1121"/>
    <cellStyle name="20% - Accent4" xfId="72"/>
    <cellStyle name="20% - Accent4 2" xfId="1122"/>
    <cellStyle name="20% - Accent5" xfId="73"/>
    <cellStyle name="20% - Accent5 2" xfId="1123"/>
    <cellStyle name="20% - Accent6" xfId="74"/>
    <cellStyle name="20% - Accent6 2" xfId="1124"/>
    <cellStyle name="20% - 강조색1 10" xfId="1126"/>
    <cellStyle name="20% - 강조색1 11" xfId="1127"/>
    <cellStyle name="20% - 강조색1 12" xfId="1128"/>
    <cellStyle name="20% - 강조색1 13" xfId="1129"/>
    <cellStyle name="20% - 강조색1 14" xfId="1130"/>
    <cellStyle name="20% - 강조색1 15" xfId="1131"/>
    <cellStyle name="20% - 강조색1 16" xfId="1132"/>
    <cellStyle name="20% - 강조색1 17" xfId="1133"/>
    <cellStyle name="20% - 강조색1 18" xfId="1134"/>
    <cellStyle name="20% - 강조색1 19" xfId="1135"/>
    <cellStyle name="20% - 강조색1 2" xfId="51"/>
    <cellStyle name="20% - 강조색1 2 2" xfId="52"/>
    <cellStyle name="20% - 강조색1 2 2 2" xfId="1137"/>
    <cellStyle name="20% - 강조색1 2 2 3" xfId="1005"/>
    <cellStyle name="20% - 강조색1 2 3" xfId="1138"/>
    <cellStyle name="20% - 강조색1 2 4" xfId="1136"/>
    <cellStyle name="20% - 강조색1 2 5" xfId="590"/>
    <cellStyle name="20% - 강조색1 20" xfId="1139"/>
    <cellStyle name="20% - 강조색1 21" xfId="1140"/>
    <cellStyle name="20% - 강조색1 22" xfId="1141"/>
    <cellStyle name="20% - 강조색1 23" xfId="1142"/>
    <cellStyle name="20% - 강조색1 24" xfId="1143"/>
    <cellStyle name="20% - 강조색1 25" xfId="1144"/>
    <cellStyle name="20% - 강조색1 26" xfId="1125"/>
    <cellStyle name="20% - 강조색1 3" xfId="53"/>
    <cellStyle name="20% - 강조색1 3 2" xfId="1146"/>
    <cellStyle name="20% - 강조색1 3 3" xfId="1145"/>
    <cellStyle name="20% - 강조색1 3 4" xfId="1048"/>
    <cellStyle name="20% - 강조색1 4" xfId="1147"/>
    <cellStyle name="20% - 강조색1 5" xfId="1148"/>
    <cellStyle name="20% - 강조색1 6" xfId="1149"/>
    <cellStyle name="20% - 강조색1 7" xfId="1150"/>
    <cellStyle name="20% - 강조색1 8" xfId="1151"/>
    <cellStyle name="20% - 강조색1 9" xfId="1152"/>
    <cellStyle name="20% - 강조색2 10" xfId="1154"/>
    <cellStyle name="20% - 강조색2 11" xfId="1155"/>
    <cellStyle name="20% - 강조색2 12" xfId="1156"/>
    <cellStyle name="20% - 강조색2 13" xfId="1157"/>
    <cellStyle name="20% - 강조색2 14" xfId="1158"/>
    <cellStyle name="20% - 강조색2 15" xfId="1159"/>
    <cellStyle name="20% - 강조색2 16" xfId="1160"/>
    <cellStyle name="20% - 강조색2 17" xfId="1161"/>
    <cellStyle name="20% - 강조색2 18" xfId="1162"/>
    <cellStyle name="20% - 강조색2 19" xfId="1163"/>
    <cellStyle name="20% - 강조색2 2" xfId="54"/>
    <cellStyle name="20% - 강조색2 2 2" xfId="55"/>
    <cellStyle name="20% - 강조색2 2 2 2" xfId="1165"/>
    <cellStyle name="20% - 강조색2 2 2 3" xfId="1006"/>
    <cellStyle name="20% - 강조색2 2 3" xfId="1166"/>
    <cellStyle name="20% - 강조색2 2 4" xfId="1164"/>
    <cellStyle name="20% - 강조색2 2 5" xfId="591"/>
    <cellStyle name="20% - 강조색2 20" xfId="1167"/>
    <cellStyle name="20% - 강조색2 21" xfId="1168"/>
    <cellStyle name="20% - 강조색2 22" xfId="1169"/>
    <cellStyle name="20% - 강조색2 23" xfId="1170"/>
    <cellStyle name="20% - 강조색2 24" xfId="1171"/>
    <cellStyle name="20% - 강조색2 25" xfId="1172"/>
    <cellStyle name="20% - 강조색2 26" xfId="1153"/>
    <cellStyle name="20% - 강조색2 3" xfId="56"/>
    <cellStyle name="20% - 강조색2 3 2" xfId="1174"/>
    <cellStyle name="20% - 강조색2 3 3" xfId="1173"/>
    <cellStyle name="20% - 강조색2 3 4" xfId="1049"/>
    <cellStyle name="20% - 강조색2 4" xfId="1175"/>
    <cellStyle name="20% - 강조색2 5" xfId="1176"/>
    <cellStyle name="20% - 강조색2 6" xfId="1177"/>
    <cellStyle name="20% - 강조색2 7" xfId="1178"/>
    <cellStyle name="20% - 강조색2 8" xfId="1179"/>
    <cellStyle name="20% - 강조색2 9" xfId="1180"/>
    <cellStyle name="20% - 강조색3 10" xfId="1182"/>
    <cellStyle name="20% - 강조색3 11" xfId="1183"/>
    <cellStyle name="20% - 강조색3 12" xfId="1184"/>
    <cellStyle name="20% - 강조색3 13" xfId="1185"/>
    <cellStyle name="20% - 강조색3 14" xfId="1186"/>
    <cellStyle name="20% - 강조색3 15" xfId="1187"/>
    <cellStyle name="20% - 강조색3 16" xfId="1188"/>
    <cellStyle name="20% - 강조색3 17" xfId="1189"/>
    <cellStyle name="20% - 강조색3 18" xfId="1190"/>
    <cellStyle name="20% - 강조색3 19" xfId="1191"/>
    <cellStyle name="20% - 강조색3 2" xfId="57"/>
    <cellStyle name="20% - 강조색3 2 2" xfId="58"/>
    <cellStyle name="20% - 강조색3 2 2 2" xfId="1193"/>
    <cellStyle name="20% - 강조색3 2 2 3" xfId="1007"/>
    <cellStyle name="20% - 강조색3 2 3" xfId="1194"/>
    <cellStyle name="20% - 강조색3 2 4" xfId="1192"/>
    <cellStyle name="20% - 강조색3 2 5" xfId="592"/>
    <cellStyle name="20% - 강조색3 20" xfId="1195"/>
    <cellStyle name="20% - 강조색3 21" xfId="1196"/>
    <cellStyle name="20% - 강조색3 22" xfId="1197"/>
    <cellStyle name="20% - 강조색3 23" xfId="1198"/>
    <cellStyle name="20% - 강조색3 24" xfId="1199"/>
    <cellStyle name="20% - 강조색3 25" xfId="1200"/>
    <cellStyle name="20% - 강조색3 26" xfId="1181"/>
    <cellStyle name="20% - 강조색3 3" xfId="59"/>
    <cellStyle name="20% - 강조색3 3 2" xfId="1202"/>
    <cellStyle name="20% - 강조색3 3 3" xfId="1201"/>
    <cellStyle name="20% - 강조색3 3 4" xfId="1050"/>
    <cellStyle name="20% - 강조색3 4" xfId="1203"/>
    <cellStyle name="20% - 강조색3 5" xfId="1204"/>
    <cellStyle name="20% - 강조색3 6" xfId="1205"/>
    <cellStyle name="20% - 강조색3 7" xfId="1206"/>
    <cellStyle name="20% - 강조색3 8" xfId="1207"/>
    <cellStyle name="20% - 강조색3 9" xfId="1208"/>
    <cellStyle name="20% - 강조색4 10" xfId="1210"/>
    <cellStyle name="20% - 강조색4 11" xfId="1211"/>
    <cellStyle name="20% - 강조색4 12" xfId="1212"/>
    <cellStyle name="20% - 강조색4 13" xfId="1213"/>
    <cellStyle name="20% - 강조색4 14" xfId="1214"/>
    <cellStyle name="20% - 강조색4 15" xfId="1215"/>
    <cellStyle name="20% - 강조색4 16" xfId="1216"/>
    <cellStyle name="20% - 강조색4 17" xfId="1217"/>
    <cellStyle name="20% - 강조색4 18" xfId="1218"/>
    <cellStyle name="20% - 강조색4 19" xfId="1219"/>
    <cellStyle name="20% - 강조색4 2" xfId="60"/>
    <cellStyle name="20% - 강조색4 2 2" xfId="61"/>
    <cellStyle name="20% - 강조색4 2 2 2" xfId="1221"/>
    <cellStyle name="20% - 강조색4 2 2 3" xfId="1008"/>
    <cellStyle name="20% - 강조색4 2 3" xfId="1222"/>
    <cellStyle name="20% - 강조색4 2 4" xfId="1220"/>
    <cellStyle name="20% - 강조색4 2 5" xfId="593"/>
    <cellStyle name="20% - 강조색4 20" xfId="1223"/>
    <cellStyle name="20% - 강조색4 21" xfId="1224"/>
    <cellStyle name="20% - 강조색4 22" xfId="1225"/>
    <cellStyle name="20% - 강조색4 23" xfId="1226"/>
    <cellStyle name="20% - 강조색4 24" xfId="1227"/>
    <cellStyle name="20% - 강조색4 25" xfId="1228"/>
    <cellStyle name="20% - 강조색4 26" xfId="1209"/>
    <cellStyle name="20% - 강조색4 3" xfId="62"/>
    <cellStyle name="20% - 강조색4 3 2" xfId="1230"/>
    <cellStyle name="20% - 강조색4 3 3" xfId="1229"/>
    <cellStyle name="20% - 강조색4 3 4" xfId="1051"/>
    <cellStyle name="20% - 강조색4 4" xfId="1231"/>
    <cellStyle name="20% - 강조색4 5" xfId="1232"/>
    <cellStyle name="20% - 강조색4 6" xfId="1233"/>
    <cellStyle name="20% - 강조색4 7" xfId="1234"/>
    <cellStyle name="20% - 강조색4 8" xfId="1235"/>
    <cellStyle name="20% - 강조색4 9" xfId="1236"/>
    <cellStyle name="20% - 강조색5 10" xfId="1238"/>
    <cellStyle name="20% - 강조색5 11" xfId="1239"/>
    <cellStyle name="20% - 강조색5 12" xfId="1240"/>
    <cellStyle name="20% - 강조색5 13" xfId="1241"/>
    <cellStyle name="20% - 강조색5 14" xfId="1242"/>
    <cellStyle name="20% - 강조색5 15" xfId="1243"/>
    <cellStyle name="20% - 강조색5 16" xfId="1244"/>
    <cellStyle name="20% - 강조색5 17" xfId="1245"/>
    <cellStyle name="20% - 강조색5 18" xfId="1246"/>
    <cellStyle name="20% - 강조색5 19" xfId="1247"/>
    <cellStyle name="20% - 강조색5 2" xfId="63"/>
    <cellStyle name="20% - 강조색5 2 2" xfId="64"/>
    <cellStyle name="20% - 강조색5 2 2 2" xfId="1248"/>
    <cellStyle name="20% - 강조색5 2 2 3" xfId="1009"/>
    <cellStyle name="20% - 강조색5 2 3" xfId="1249"/>
    <cellStyle name="20% - 강조색5 2 4" xfId="594"/>
    <cellStyle name="20% - 강조색5 20" xfId="1250"/>
    <cellStyle name="20% - 강조색5 21" xfId="1251"/>
    <cellStyle name="20% - 강조색5 22" xfId="1252"/>
    <cellStyle name="20% - 강조색5 23" xfId="1253"/>
    <cellStyle name="20% - 강조색5 24" xfId="1254"/>
    <cellStyle name="20% - 강조색5 25" xfId="1255"/>
    <cellStyle name="20% - 강조색5 26" xfId="1237"/>
    <cellStyle name="20% - 강조색5 3" xfId="65"/>
    <cellStyle name="20% - 강조색5 3 2" xfId="1256"/>
    <cellStyle name="20% - 강조색5 3 3" xfId="1052"/>
    <cellStyle name="20% - 강조색5 4" xfId="1257"/>
    <cellStyle name="20% - 강조색5 5" xfId="1258"/>
    <cellStyle name="20% - 강조색5 6" xfId="1259"/>
    <cellStyle name="20% - 강조색5 7" xfId="1260"/>
    <cellStyle name="20% - 강조색5 8" xfId="1261"/>
    <cellStyle name="20% - 강조색5 9" xfId="1262"/>
    <cellStyle name="20% - 강조색6 10" xfId="1264"/>
    <cellStyle name="20% - 강조색6 11" xfId="1265"/>
    <cellStyle name="20% - 강조색6 12" xfId="1266"/>
    <cellStyle name="20% - 강조색6 13" xfId="1267"/>
    <cellStyle name="20% - 강조색6 14" xfId="1268"/>
    <cellStyle name="20% - 강조색6 15" xfId="1269"/>
    <cellStyle name="20% - 강조색6 16" xfId="1270"/>
    <cellStyle name="20% - 강조색6 17" xfId="1271"/>
    <cellStyle name="20% - 강조색6 18" xfId="1272"/>
    <cellStyle name="20% - 강조색6 19" xfId="1273"/>
    <cellStyle name="20% - 강조색6 2" xfId="66"/>
    <cellStyle name="20% - 강조색6 2 2" xfId="67"/>
    <cellStyle name="20% - 강조색6 2 2 2" xfId="1275"/>
    <cellStyle name="20% - 강조색6 2 2 3" xfId="1010"/>
    <cellStyle name="20% - 강조색6 2 3" xfId="1276"/>
    <cellStyle name="20% - 강조색6 2 4" xfId="1274"/>
    <cellStyle name="20% - 강조색6 2 5" xfId="595"/>
    <cellStyle name="20% - 강조색6 20" xfId="1277"/>
    <cellStyle name="20% - 강조색6 21" xfId="1278"/>
    <cellStyle name="20% - 강조색6 22" xfId="1279"/>
    <cellStyle name="20% - 강조색6 23" xfId="1280"/>
    <cellStyle name="20% - 강조색6 24" xfId="1281"/>
    <cellStyle name="20% - 강조색6 25" xfId="1282"/>
    <cellStyle name="20% - 강조색6 26" xfId="1263"/>
    <cellStyle name="20% - 강조색6 3" xfId="68"/>
    <cellStyle name="20% - 강조색6 3 2" xfId="1284"/>
    <cellStyle name="20% - 강조색6 3 3" xfId="1283"/>
    <cellStyle name="20% - 강조색6 3 4" xfId="1053"/>
    <cellStyle name="20% - 강조색6 4" xfId="1285"/>
    <cellStyle name="20% - 강조색6 5" xfId="1286"/>
    <cellStyle name="20% - 강조색6 6" xfId="1287"/>
    <cellStyle name="20% - 강조색6 7" xfId="1288"/>
    <cellStyle name="20% - 강조색6 8" xfId="1289"/>
    <cellStyle name="20% - 강조색6 9" xfId="1290"/>
    <cellStyle name="20% - 강조색6_12.우편물 취급" xfId="39"/>
    <cellStyle name="40% - Accent1" xfId="93"/>
    <cellStyle name="40% - Accent1 2" xfId="1291"/>
    <cellStyle name="40% - Accent2" xfId="94"/>
    <cellStyle name="40% - Accent2 2" xfId="1292"/>
    <cellStyle name="40% - Accent3" xfId="95"/>
    <cellStyle name="40% - Accent3 2" xfId="1293"/>
    <cellStyle name="40% - Accent4" xfId="96"/>
    <cellStyle name="40% - Accent4 2" xfId="1294"/>
    <cellStyle name="40% - Accent5" xfId="97"/>
    <cellStyle name="40% - Accent5 2" xfId="1295"/>
    <cellStyle name="40% - Accent6" xfId="98"/>
    <cellStyle name="40% - Accent6 2" xfId="1296"/>
    <cellStyle name="40% - 강조색1 10" xfId="1298"/>
    <cellStyle name="40% - 강조색1 11" xfId="1299"/>
    <cellStyle name="40% - 강조색1 12" xfId="1300"/>
    <cellStyle name="40% - 강조색1 13" xfId="1301"/>
    <cellStyle name="40% - 강조색1 14" xfId="1302"/>
    <cellStyle name="40% - 강조색1 15" xfId="1303"/>
    <cellStyle name="40% - 강조색1 16" xfId="1304"/>
    <cellStyle name="40% - 강조색1 17" xfId="1305"/>
    <cellStyle name="40% - 강조색1 18" xfId="1306"/>
    <cellStyle name="40% - 강조색1 19" xfId="1307"/>
    <cellStyle name="40% - 강조색1 2" xfId="75"/>
    <cellStyle name="40% - 강조색1 2 2" xfId="76"/>
    <cellStyle name="40% - 강조색1 2 2 2" xfId="1309"/>
    <cellStyle name="40% - 강조색1 2 2 3" xfId="1011"/>
    <cellStyle name="40% - 강조색1 2 3" xfId="1310"/>
    <cellStyle name="40% - 강조색1 2 4" xfId="1308"/>
    <cellStyle name="40% - 강조색1 2 5" xfId="596"/>
    <cellStyle name="40% - 강조색1 20" xfId="1311"/>
    <cellStyle name="40% - 강조색1 21" xfId="1312"/>
    <cellStyle name="40% - 강조색1 22" xfId="1313"/>
    <cellStyle name="40% - 강조색1 23" xfId="1314"/>
    <cellStyle name="40% - 강조색1 24" xfId="1315"/>
    <cellStyle name="40% - 강조색1 25" xfId="1316"/>
    <cellStyle name="40% - 강조색1 26" xfId="1297"/>
    <cellStyle name="40% - 강조색1 3" xfId="77"/>
    <cellStyle name="40% - 강조색1 3 2" xfId="1318"/>
    <cellStyle name="40% - 강조색1 3 3" xfId="1317"/>
    <cellStyle name="40% - 강조색1 3 4" xfId="1054"/>
    <cellStyle name="40% - 강조색1 4" xfId="1319"/>
    <cellStyle name="40% - 강조색1 5" xfId="1320"/>
    <cellStyle name="40% - 강조색1 6" xfId="1321"/>
    <cellStyle name="40% - 강조색1 7" xfId="1322"/>
    <cellStyle name="40% - 강조색1 8" xfId="1323"/>
    <cellStyle name="40% - 강조색1 9" xfId="1324"/>
    <cellStyle name="40% - 강조색2 10" xfId="1326"/>
    <cellStyle name="40% - 강조색2 11" xfId="1327"/>
    <cellStyle name="40% - 강조색2 12" xfId="1328"/>
    <cellStyle name="40% - 강조색2 13" xfId="1329"/>
    <cellStyle name="40% - 강조색2 14" xfId="1330"/>
    <cellStyle name="40% - 강조색2 15" xfId="1331"/>
    <cellStyle name="40% - 강조색2 16" xfId="1332"/>
    <cellStyle name="40% - 강조색2 17" xfId="1333"/>
    <cellStyle name="40% - 강조색2 18" xfId="1334"/>
    <cellStyle name="40% - 강조색2 19" xfId="1335"/>
    <cellStyle name="40% - 강조색2 2" xfId="78"/>
    <cellStyle name="40% - 강조색2 2 2" xfId="79"/>
    <cellStyle name="40% - 강조색2 2 2 2" xfId="1336"/>
    <cellStyle name="40% - 강조색2 2 2 3" xfId="1012"/>
    <cellStyle name="40% - 강조색2 2 3" xfId="1337"/>
    <cellStyle name="40% - 강조색2 2 4" xfId="597"/>
    <cellStyle name="40% - 강조색2 20" xfId="1338"/>
    <cellStyle name="40% - 강조색2 21" xfId="1339"/>
    <cellStyle name="40% - 강조색2 22" xfId="1340"/>
    <cellStyle name="40% - 강조색2 23" xfId="1341"/>
    <cellStyle name="40% - 강조색2 24" xfId="1342"/>
    <cellStyle name="40% - 강조색2 25" xfId="1343"/>
    <cellStyle name="40% - 강조색2 26" xfId="1325"/>
    <cellStyle name="40% - 강조색2 3" xfId="80"/>
    <cellStyle name="40% - 강조색2 3 2" xfId="1344"/>
    <cellStyle name="40% - 강조색2 3 3" xfId="1055"/>
    <cellStyle name="40% - 강조색2 4" xfId="1345"/>
    <cellStyle name="40% - 강조색2 5" xfId="1346"/>
    <cellStyle name="40% - 강조색2 6" xfId="1347"/>
    <cellStyle name="40% - 강조색2 7" xfId="1348"/>
    <cellStyle name="40% - 강조색2 8" xfId="1349"/>
    <cellStyle name="40% - 강조색2 9" xfId="1350"/>
    <cellStyle name="40% - 강조색3 10" xfId="1352"/>
    <cellStyle name="40% - 강조색3 11" xfId="1353"/>
    <cellStyle name="40% - 강조색3 12" xfId="1354"/>
    <cellStyle name="40% - 강조색3 13" xfId="1355"/>
    <cellStyle name="40% - 강조색3 14" xfId="1356"/>
    <cellStyle name="40% - 강조색3 15" xfId="1357"/>
    <cellStyle name="40% - 강조색3 16" xfId="1358"/>
    <cellStyle name="40% - 강조색3 17" xfId="1359"/>
    <cellStyle name="40% - 강조색3 18" xfId="1360"/>
    <cellStyle name="40% - 강조색3 19" xfId="1361"/>
    <cellStyle name="40% - 강조색3 2" xfId="81"/>
    <cellStyle name="40% - 강조색3 2 2" xfId="82"/>
    <cellStyle name="40% - 강조색3 2 2 2" xfId="1363"/>
    <cellStyle name="40% - 강조색3 2 2 3" xfId="1013"/>
    <cellStyle name="40% - 강조색3 2 3" xfId="1364"/>
    <cellStyle name="40% - 강조색3 2 4" xfId="1362"/>
    <cellStyle name="40% - 강조색3 2 5" xfId="598"/>
    <cellStyle name="40% - 강조색3 20" xfId="1365"/>
    <cellStyle name="40% - 강조색3 21" xfId="1366"/>
    <cellStyle name="40% - 강조색3 22" xfId="1367"/>
    <cellStyle name="40% - 강조색3 23" xfId="1368"/>
    <cellStyle name="40% - 강조색3 24" xfId="1369"/>
    <cellStyle name="40% - 강조색3 25" xfId="1370"/>
    <cellStyle name="40% - 강조색3 26" xfId="1351"/>
    <cellStyle name="40% - 강조색3 3" xfId="83"/>
    <cellStyle name="40% - 강조색3 3 2" xfId="1372"/>
    <cellStyle name="40% - 강조색3 3 3" xfId="1371"/>
    <cellStyle name="40% - 강조색3 3 4" xfId="1056"/>
    <cellStyle name="40% - 강조색3 4" xfId="1373"/>
    <cellStyle name="40% - 강조색3 5" xfId="1374"/>
    <cellStyle name="40% - 강조색3 6" xfId="1375"/>
    <cellStyle name="40% - 강조색3 7" xfId="1376"/>
    <cellStyle name="40% - 강조색3 8" xfId="1377"/>
    <cellStyle name="40% - 강조색3 9" xfId="1378"/>
    <cellStyle name="40% - 강조색4 10" xfId="1380"/>
    <cellStyle name="40% - 강조색4 11" xfId="1381"/>
    <cellStyle name="40% - 강조색4 12" xfId="1382"/>
    <cellStyle name="40% - 강조색4 13" xfId="1383"/>
    <cellStyle name="40% - 강조색4 14" xfId="1384"/>
    <cellStyle name="40% - 강조색4 15" xfId="1385"/>
    <cellStyle name="40% - 강조색4 16" xfId="1386"/>
    <cellStyle name="40% - 강조색4 17" xfId="1387"/>
    <cellStyle name="40% - 강조색4 18" xfId="1388"/>
    <cellStyle name="40% - 강조색4 19" xfId="1389"/>
    <cellStyle name="40% - 강조색4 2" xfId="84"/>
    <cellStyle name="40% - 강조색4 2 2" xfId="85"/>
    <cellStyle name="40% - 강조색4 2 2 2" xfId="1391"/>
    <cellStyle name="40% - 강조색4 2 2 3" xfId="1014"/>
    <cellStyle name="40% - 강조색4 2 3" xfId="1392"/>
    <cellStyle name="40% - 강조색4 2 4" xfId="1390"/>
    <cellStyle name="40% - 강조색4 2 5" xfId="599"/>
    <cellStyle name="40% - 강조색4 20" xfId="1393"/>
    <cellStyle name="40% - 강조색4 21" xfId="1394"/>
    <cellStyle name="40% - 강조색4 22" xfId="1395"/>
    <cellStyle name="40% - 강조색4 23" xfId="1396"/>
    <cellStyle name="40% - 강조색4 24" xfId="1397"/>
    <cellStyle name="40% - 강조색4 25" xfId="1398"/>
    <cellStyle name="40% - 강조색4 26" xfId="1379"/>
    <cellStyle name="40% - 강조색4 3" xfId="86"/>
    <cellStyle name="40% - 강조색4 3 2" xfId="1400"/>
    <cellStyle name="40% - 강조색4 3 3" xfId="1399"/>
    <cellStyle name="40% - 강조색4 3 4" xfId="1057"/>
    <cellStyle name="40% - 강조색4 4" xfId="1401"/>
    <cellStyle name="40% - 강조색4 5" xfId="1402"/>
    <cellStyle name="40% - 강조색4 6" xfId="1403"/>
    <cellStyle name="40% - 강조색4 7" xfId="1404"/>
    <cellStyle name="40% - 강조색4 8" xfId="1405"/>
    <cellStyle name="40% - 강조색4 9" xfId="1406"/>
    <cellStyle name="40% - 강조색5 10" xfId="1408"/>
    <cellStyle name="40% - 강조색5 11" xfId="1409"/>
    <cellStyle name="40% - 강조색5 12" xfId="1410"/>
    <cellStyle name="40% - 강조색5 13" xfId="1411"/>
    <cellStyle name="40% - 강조색5 14" xfId="1412"/>
    <cellStyle name="40% - 강조색5 15" xfId="1413"/>
    <cellStyle name="40% - 강조색5 16" xfId="1414"/>
    <cellStyle name="40% - 강조색5 17" xfId="1415"/>
    <cellStyle name="40% - 강조색5 18" xfId="1416"/>
    <cellStyle name="40% - 강조색5 19" xfId="1417"/>
    <cellStyle name="40% - 강조색5 2" xfId="87"/>
    <cellStyle name="40% - 강조색5 2 2" xfId="88"/>
    <cellStyle name="40% - 강조색5 2 2 2" xfId="1419"/>
    <cellStyle name="40% - 강조색5 2 2 3" xfId="1015"/>
    <cellStyle name="40% - 강조색5 2 3" xfId="1420"/>
    <cellStyle name="40% - 강조색5 2 4" xfId="1418"/>
    <cellStyle name="40% - 강조색5 2 5" xfId="600"/>
    <cellStyle name="40% - 강조색5 20" xfId="1421"/>
    <cellStyle name="40% - 강조색5 21" xfId="1422"/>
    <cellStyle name="40% - 강조색5 22" xfId="1423"/>
    <cellStyle name="40% - 강조색5 23" xfId="1424"/>
    <cellStyle name="40% - 강조색5 24" xfId="1425"/>
    <cellStyle name="40% - 강조색5 25" xfId="1426"/>
    <cellStyle name="40% - 강조색5 26" xfId="1407"/>
    <cellStyle name="40% - 강조색5 3" xfId="89"/>
    <cellStyle name="40% - 강조색5 3 2" xfId="1428"/>
    <cellStyle name="40% - 강조색5 3 3" xfId="1427"/>
    <cellStyle name="40% - 강조색5 3 4" xfId="1058"/>
    <cellStyle name="40% - 강조색5 4" xfId="1429"/>
    <cellStyle name="40% - 강조색5 5" xfId="1430"/>
    <cellStyle name="40% - 강조색5 6" xfId="1431"/>
    <cellStyle name="40% - 강조색5 7" xfId="1432"/>
    <cellStyle name="40% - 강조색5 8" xfId="1433"/>
    <cellStyle name="40% - 강조색5 9" xfId="1434"/>
    <cellStyle name="40% - 강조색6 10" xfId="1436"/>
    <cellStyle name="40% - 강조색6 11" xfId="1437"/>
    <cellStyle name="40% - 강조색6 12" xfId="1438"/>
    <cellStyle name="40% - 강조색6 13" xfId="1439"/>
    <cellStyle name="40% - 강조색6 14" xfId="1440"/>
    <cellStyle name="40% - 강조색6 15" xfId="1441"/>
    <cellStyle name="40% - 강조색6 16" xfId="1442"/>
    <cellStyle name="40% - 강조색6 17" xfId="1443"/>
    <cellStyle name="40% - 강조색6 18" xfId="1444"/>
    <cellStyle name="40% - 강조색6 19" xfId="1445"/>
    <cellStyle name="40% - 강조색6 2" xfId="90"/>
    <cellStyle name="40% - 강조색6 2 2" xfId="91"/>
    <cellStyle name="40% - 강조색6 2 2 2" xfId="1447"/>
    <cellStyle name="40% - 강조색6 2 2 3" xfId="1016"/>
    <cellStyle name="40% - 강조색6 2 3" xfId="1448"/>
    <cellStyle name="40% - 강조색6 2 4" xfId="1446"/>
    <cellStyle name="40% - 강조색6 2 5" xfId="601"/>
    <cellStyle name="40% - 강조색6 20" xfId="1449"/>
    <cellStyle name="40% - 강조색6 21" xfId="1450"/>
    <cellStyle name="40% - 강조색6 22" xfId="1451"/>
    <cellStyle name="40% - 강조색6 23" xfId="1452"/>
    <cellStyle name="40% - 강조색6 24" xfId="1453"/>
    <cellStyle name="40% - 강조색6 25" xfId="1454"/>
    <cellStyle name="40% - 강조색6 26" xfId="1435"/>
    <cellStyle name="40% - 강조색6 3" xfId="92"/>
    <cellStyle name="40% - 강조색6 3 2" xfId="1456"/>
    <cellStyle name="40% - 강조색6 3 3" xfId="1455"/>
    <cellStyle name="40% - 강조색6 3 4" xfId="1059"/>
    <cellStyle name="40% - 강조색6 4" xfId="1457"/>
    <cellStyle name="40% - 강조색6 5" xfId="1458"/>
    <cellStyle name="40% - 강조색6 6" xfId="1459"/>
    <cellStyle name="40% - 강조색6 7" xfId="1460"/>
    <cellStyle name="40% - 강조색6 8" xfId="1461"/>
    <cellStyle name="40% - 강조색6 9" xfId="1462"/>
    <cellStyle name="60% - Accent1" xfId="117"/>
    <cellStyle name="60% - Accent1 2" xfId="1463"/>
    <cellStyle name="60% - Accent2" xfId="118"/>
    <cellStyle name="60% - Accent2 2" xfId="1464"/>
    <cellStyle name="60% - Accent3" xfId="119"/>
    <cellStyle name="60% - Accent3 2" xfId="1465"/>
    <cellStyle name="60% - Accent4" xfId="120"/>
    <cellStyle name="60% - Accent4 2" xfId="1466"/>
    <cellStyle name="60% - Accent5" xfId="121"/>
    <cellStyle name="60% - Accent5 2" xfId="1467"/>
    <cellStyle name="60% - Accent6" xfId="122"/>
    <cellStyle name="60% - Accent6 2" xfId="1468"/>
    <cellStyle name="60% - 강조색1 10" xfId="1470"/>
    <cellStyle name="60% - 강조색1 11" xfId="1471"/>
    <cellStyle name="60% - 강조색1 12" xfId="1472"/>
    <cellStyle name="60% - 강조색1 13" xfId="1473"/>
    <cellStyle name="60% - 강조색1 14" xfId="1474"/>
    <cellStyle name="60% - 강조색1 15" xfId="1475"/>
    <cellStyle name="60% - 강조색1 16" xfId="1476"/>
    <cellStyle name="60% - 강조색1 17" xfId="1477"/>
    <cellStyle name="60% - 강조색1 18" xfId="1478"/>
    <cellStyle name="60% - 강조색1 19" xfId="1479"/>
    <cellStyle name="60% - 강조색1 2" xfId="99"/>
    <cellStyle name="60% - 강조색1 2 2" xfId="100"/>
    <cellStyle name="60% - 강조색1 2 2 2" xfId="1481"/>
    <cellStyle name="60% - 강조색1 2 2 3" xfId="1017"/>
    <cellStyle name="60% - 강조색1 2 3" xfId="1482"/>
    <cellStyle name="60% - 강조색1 2 4" xfId="1480"/>
    <cellStyle name="60% - 강조색1 2 5" xfId="602"/>
    <cellStyle name="60% - 강조색1 20" xfId="1483"/>
    <cellStyle name="60% - 강조색1 21" xfId="1484"/>
    <cellStyle name="60% - 강조색1 22" xfId="1485"/>
    <cellStyle name="60% - 강조색1 23" xfId="1486"/>
    <cellStyle name="60% - 강조색1 24" xfId="1487"/>
    <cellStyle name="60% - 강조색1 25" xfId="1488"/>
    <cellStyle name="60% - 강조색1 26" xfId="1469"/>
    <cellStyle name="60% - 강조색1 3" xfId="101"/>
    <cellStyle name="60% - 강조색1 3 2" xfId="1490"/>
    <cellStyle name="60% - 강조색1 3 3" xfId="1489"/>
    <cellStyle name="60% - 강조색1 3 4" xfId="1060"/>
    <cellStyle name="60% - 강조색1 4" xfId="1491"/>
    <cellStyle name="60% - 강조색1 5" xfId="1492"/>
    <cellStyle name="60% - 강조색1 6" xfId="1493"/>
    <cellStyle name="60% - 강조색1 7" xfId="1494"/>
    <cellStyle name="60% - 강조색1 8" xfId="1495"/>
    <cellStyle name="60% - 강조색1 9" xfId="1496"/>
    <cellStyle name="60% - 강조색2 10" xfId="1498"/>
    <cellStyle name="60% - 강조색2 11" xfId="1499"/>
    <cellStyle name="60% - 강조색2 12" xfId="1500"/>
    <cellStyle name="60% - 강조색2 13" xfId="1501"/>
    <cellStyle name="60% - 강조색2 14" xfId="1502"/>
    <cellStyle name="60% - 강조색2 15" xfId="1503"/>
    <cellStyle name="60% - 강조색2 16" xfId="1504"/>
    <cellStyle name="60% - 강조색2 17" xfId="1505"/>
    <cellStyle name="60% - 강조색2 18" xfId="1506"/>
    <cellStyle name="60% - 강조색2 19" xfId="1507"/>
    <cellStyle name="60% - 강조색2 2" xfId="102"/>
    <cellStyle name="60% - 강조색2 2 2" xfId="103"/>
    <cellStyle name="60% - 강조색2 2 2 2" xfId="1509"/>
    <cellStyle name="60% - 강조색2 2 2 3" xfId="1018"/>
    <cellStyle name="60% - 강조색2 2 3" xfId="1510"/>
    <cellStyle name="60% - 강조색2 2 4" xfId="1508"/>
    <cellStyle name="60% - 강조색2 2 5" xfId="603"/>
    <cellStyle name="60% - 강조색2 20" xfId="1511"/>
    <cellStyle name="60% - 강조색2 21" xfId="1512"/>
    <cellStyle name="60% - 강조색2 22" xfId="1513"/>
    <cellStyle name="60% - 강조색2 23" xfId="1514"/>
    <cellStyle name="60% - 강조색2 24" xfId="1515"/>
    <cellStyle name="60% - 강조색2 25" xfId="1516"/>
    <cellStyle name="60% - 강조색2 26" xfId="1497"/>
    <cellStyle name="60% - 강조색2 3" xfId="104"/>
    <cellStyle name="60% - 강조색2 3 2" xfId="1518"/>
    <cellStyle name="60% - 강조색2 3 3" xfId="1517"/>
    <cellStyle name="60% - 강조색2 3 4" xfId="1061"/>
    <cellStyle name="60% - 강조색2 4" xfId="1519"/>
    <cellStyle name="60% - 강조색2 5" xfId="1520"/>
    <cellStyle name="60% - 강조색2 6" xfId="1521"/>
    <cellStyle name="60% - 강조색2 7" xfId="1522"/>
    <cellStyle name="60% - 강조색2 8" xfId="1523"/>
    <cellStyle name="60% - 강조색2 9" xfId="1524"/>
    <cellStyle name="60% - 강조색3 10" xfId="1526"/>
    <cellStyle name="60% - 강조색3 11" xfId="1527"/>
    <cellStyle name="60% - 강조색3 12" xfId="1528"/>
    <cellStyle name="60% - 강조색3 13" xfId="1529"/>
    <cellStyle name="60% - 강조색3 14" xfId="1530"/>
    <cellStyle name="60% - 강조색3 15" xfId="1531"/>
    <cellStyle name="60% - 강조색3 16" xfId="1532"/>
    <cellStyle name="60% - 강조색3 17" xfId="1533"/>
    <cellStyle name="60% - 강조색3 18" xfId="1534"/>
    <cellStyle name="60% - 강조색3 19" xfId="1535"/>
    <cellStyle name="60% - 강조색3 2" xfId="105"/>
    <cellStyle name="60% - 강조색3 2 2" xfId="106"/>
    <cellStyle name="60% - 강조색3 2 2 2" xfId="1537"/>
    <cellStyle name="60% - 강조색3 2 2 3" xfId="1019"/>
    <cellStyle name="60% - 강조색3 2 3" xfId="1538"/>
    <cellStyle name="60% - 강조색3 2 4" xfId="1536"/>
    <cellStyle name="60% - 강조색3 2 5" xfId="604"/>
    <cellStyle name="60% - 강조색3 20" xfId="1539"/>
    <cellStyle name="60% - 강조색3 21" xfId="1540"/>
    <cellStyle name="60% - 강조색3 22" xfId="1541"/>
    <cellStyle name="60% - 강조색3 23" xfId="1542"/>
    <cellStyle name="60% - 강조색3 24" xfId="1543"/>
    <cellStyle name="60% - 강조색3 25" xfId="1544"/>
    <cellStyle name="60% - 강조색3 26" xfId="1525"/>
    <cellStyle name="60% - 강조색3 3" xfId="107"/>
    <cellStyle name="60% - 강조색3 3 2" xfId="1546"/>
    <cellStyle name="60% - 강조색3 3 3" xfId="1545"/>
    <cellStyle name="60% - 강조색3 3 4" xfId="1062"/>
    <cellStyle name="60% - 강조색3 4" xfId="1547"/>
    <cellStyle name="60% - 강조색3 5" xfId="1548"/>
    <cellStyle name="60% - 강조색3 6" xfId="1549"/>
    <cellStyle name="60% - 강조색3 7" xfId="1550"/>
    <cellStyle name="60% - 강조색3 8" xfId="1551"/>
    <cellStyle name="60% - 강조색3 9" xfId="1552"/>
    <cellStyle name="60% - 강조색4 10" xfId="1554"/>
    <cellStyle name="60% - 강조색4 11" xfId="1555"/>
    <cellStyle name="60% - 강조색4 12" xfId="1556"/>
    <cellStyle name="60% - 강조색4 13" xfId="1557"/>
    <cellStyle name="60% - 강조색4 14" xfId="1558"/>
    <cellStyle name="60% - 강조색4 15" xfId="1559"/>
    <cellStyle name="60% - 강조색4 16" xfId="1560"/>
    <cellStyle name="60% - 강조색4 17" xfId="1561"/>
    <cellStyle name="60% - 강조색4 18" xfId="1562"/>
    <cellStyle name="60% - 강조색4 19" xfId="1563"/>
    <cellStyle name="60% - 강조색4 2" xfId="108"/>
    <cellStyle name="60% - 강조색4 2 2" xfId="109"/>
    <cellStyle name="60% - 강조색4 2 2 2" xfId="1565"/>
    <cellStyle name="60% - 강조색4 2 2 3" xfId="1020"/>
    <cellStyle name="60% - 강조색4 2 3" xfId="1566"/>
    <cellStyle name="60% - 강조색4 2 4" xfId="1564"/>
    <cellStyle name="60% - 강조색4 2 5" xfId="605"/>
    <cellStyle name="60% - 강조색4 20" xfId="1567"/>
    <cellStyle name="60% - 강조색4 21" xfId="1568"/>
    <cellStyle name="60% - 강조색4 22" xfId="1569"/>
    <cellStyle name="60% - 강조색4 23" xfId="1570"/>
    <cellStyle name="60% - 강조색4 24" xfId="1571"/>
    <cellStyle name="60% - 강조색4 25" xfId="1572"/>
    <cellStyle name="60% - 강조색4 26" xfId="1553"/>
    <cellStyle name="60% - 강조색4 3" xfId="110"/>
    <cellStyle name="60% - 강조색4 3 2" xfId="1574"/>
    <cellStyle name="60% - 강조색4 3 3" xfId="1573"/>
    <cellStyle name="60% - 강조색4 3 4" xfId="1063"/>
    <cellStyle name="60% - 강조색4 4" xfId="1575"/>
    <cellStyle name="60% - 강조색4 5" xfId="1576"/>
    <cellStyle name="60% - 강조색4 6" xfId="1577"/>
    <cellStyle name="60% - 강조색4 7" xfId="1578"/>
    <cellStyle name="60% - 강조색4 8" xfId="1579"/>
    <cellStyle name="60% - 강조색4 9" xfId="1580"/>
    <cellStyle name="60% - 강조색5 10" xfId="1582"/>
    <cellStyle name="60% - 강조색5 11" xfId="1583"/>
    <cellStyle name="60% - 강조색5 12" xfId="1584"/>
    <cellStyle name="60% - 강조색5 13" xfId="1585"/>
    <cellStyle name="60% - 강조색5 14" xfId="1586"/>
    <cellStyle name="60% - 강조색5 15" xfId="1587"/>
    <cellStyle name="60% - 강조색5 16" xfId="1588"/>
    <cellStyle name="60% - 강조색5 17" xfId="1589"/>
    <cellStyle name="60% - 강조색5 18" xfId="1590"/>
    <cellStyle name="60% - 강조색5 19" xfId="1591"/>
    <cellStyle name="60% - 강조색5 2" xfId="111"/>
    <cellStyle name="60% - 강조색5 2 2" xfId="112"/>
    <cellStyle name="60% - 강조색5 2 2 2" xfId="1593"/>
    <cellStyle name="60% - 강조색5 2 2 3" xfId="1021"/>
    <cellStyle name="60% - 강조색5 2 3" xfId="1594"/>
    <cellStyle name="60% - 강조색5 2 4" xfId="1592"/>
    <cellStyle name="60% - 강조색5 2 5" xfId="606"/>
    <cellStyle name="60% - 강조색5 20" xfId="1595"/>
    <cellStyle name="60% - 강조색5 21" xfId="1596"/>
    <cellStyle name="60% - 강조색5 22" xfId="1597"/>
    <cellStyle name="60% - 강조색5 23" xfId="1598"/>
    <cellStyle name="60% - 강조색5 24" xfId="1599"/>
    <cellStyle name="60% - 강조색5 25" xfId="1600"/>
    <cellStyle name="60% - 강조색5 26" xfId="1581"/>
    <cellStyle name="60% - 강조색5 3" xfId="113"/>
    <cellStyle name="60% - 강조색5 3 2" xfId="1602"/>
    <cellStyle name="60% - 강조색5 3 3" xfId="1601"/>
    <cellStyle name="60% - 강조색5 3 4" xfId="1064"/>
    <cellStyle name="60% - 강조색5 4" xfId="1603"/>
    <cellStyle name="60% - 강조색5 5" xfId="1604"/>
    <cellStyle name="60% - 강조색5 6" xfId="1605"/>
    <cellStyle name="60% - 강조색5 7" xfId="1606"/>
    <cellStyle name="60% - 강조색5 8" xfId="1607"/>
    <cellStyle name="60% - 강조색5 9" xfId="1608"/>
    <cellStyle name="60% - 강조색6 10" xfId="1610"/>
    <cellStyle name="60% - 강조색6 11" xfId="1611"/>
    <cellStyle name="60% - 강조색6 12" xfId="1612"/>
    <cellStyle name="60% - 강조색6 13" xfId="1613"/>
    <cellStyle name="60% - 강조색6 14" xfId="1614"/>
    <cellStyle name="60% - 강조색6 15" xfId="1615"/>
    <cellStyle name="60% - 강조색6 16" xfId="1616"/>
    <cellStyle name="60% - 강조색6 17" xfId="1617"/>
    <cellStyle name="60% - 강조색6 18" xfId="1618"/>
    <cellStyle name="60% - 강조색6 19" xfId="1619"/>
    <cellStyle name="60% - 강조색6 2" xfId="114"/>
    <cellStyle name="60% - 강조색6 2 2" xfId="115"/>
    <cellStyle name="60% - 강조색6 2 2 2" xfId="1621"/>
    <cellStyle name="60% - 강조색6 2 2 3" xfId="1022"/>
    <cellStyle name="60% - 강조색6 2 3" xfId="1622"/>
    <cellStyle name="60% - 강조색6 2 4" xfId="1620"/>
    <cellStyle name="60% - 강조색6 2 5" xfId="607"/>
    <cellStyle name="60% - 강조색6 20" xfId="1623"/>
    <cellStyle name="60% - 강조색6 21" xfId="1624"/>
    <cellStyle name="60% - 강조색6 22" xfId="1625"/>
    <cellStyle name="60% - 강조색6 23" xfId="1626"/>
    <cellStyle name="60% - 강조색6 24" xfId="1627"/>
    <cellStyle name="60% - 강조색6 25" xfId="1628"/>
    <cellStyle name="60% - 강조색6 26" xfId="1609"/>
    <cellStyle name="60% - 강조색6 3" xfId="116"/>
    <cellStyle name="60% - 강조색6 3 2" xfId="1630"/>
    <cellStyle name="60% - 강조색6 3 3" xfId="1629"/>
    <cellStyle name="60% - 강조색6 3 4" xfId="1065"/>
    <cellStyle name="60% - 강조색6 4" xfId="1631"/>
    <cellStyle name="60% - 강조색6 5" xfId="1632"/>
    <cellStyle name="60% - 강조색6 6" xfId="1633"/>
    <cellStyle name="60% - 강조색6 7" xfId="1634"/>
    <cellStyle name="60% - 강조색6 8" xfId="1635"/>
    <cellStyle name="60% - 강조색6 9" xfId="1636"/>
    <cellStyle name="A¨­￠￢￠O [0]_INQUIRY ￠?￥i¨u¡AAⓒ￢Aⓒª " xfId="344"/>
    <cellStyle name="A¨­￠￢￠O_INQUIRY ￠?￥i¨u¡AAⓒ￢Aⓒª " xfId="345"/>
    <cellStyle name="Accent1" xfId="346"/>
    <cellStyle name="Accent1 2" xfId="1637"/>
    <cellStyle name="Accent2" xfId="347"/>
    <cellStyle name="Accent2 2" xfId="1638"/>
    <cellStyle name="Accent3" xfId="348"/>
    <cellStyle name="Accent3 2" xfId="1639"/>
    <cellStyle name="Accent4" xfId="349"/>
    <cellStyle name="Accent4 2" xfId="1640"/>
    <cellStyle name="Accent5" xfId="350"/>
    <cellStyle name="Accent5 2" xfId="1641"/>
    <cellStyle name="Accent6" xfId="351"/>
    <cellStyle name="Accent6 2" xfId="1642"/>
    <cellStyle name="AeE­ [0]_°eE¹_11¿a½A " xfId="352"/>
    <cellStyle name="ÅëÈ­ [0]_¼ÕÀÍ¿¹»ê" xfId="353"/>
    <cellStyle name="AeE­ [0]_¼OAI¿¹≫e" xfId="354"/>
    <cellStyle name="ÅëÈ­ [0]_ÀÎ°Çºñ,¿ÜÁÖºñ" xfId="355"/>
    <cellStyle name="AeE­ [0]_AI°Cºn,μμ±Þºn" xfId="356"/>
    <cellStyle name="ÅëÈ­ [0]_laroux" xfId="357"/>
    <cellStyle name="AeE­ [0]_laroux_1" xfId="358"/>
    <cellStyle name="ÅëÈ­ [0]_laroux_1" xfId="359"/>
    <cellStyle name="AeE­ [0]_laroux_1 2" xfId="815"/>
    <cellStyle name="ÅëÈ­ [0]_laroux_1 2" xfId="816"/>
    <cellStyle name="AeE­ [0]_laroux_1 3" xfId="608"/>
    <cellStyle name="ÅëÈ­ [0]_laroux_1 3" xfId="609"/>
    <cellStyle name="AeE­ [0]_laroux_1 4" xfId="1685"/>
    <cellStyle name="ÅëÈ­ [0]_laroux_1 4" xfId="1679"/>
    <cellStyle name="AeE­ [0]_laroux_1_2008. 16)ⅩⅥ. 공공행정 및 사법" xfId="360"/>
    <cellStyle name="ÅëÈ­ [0]_laroux_1_2008. 16)ⅩⅥ. 공공행정 및 사법" xfId="361"/>
    <cellStyle name="AeE­ [0]_laroux_1_2008. 16)ⅩⅥ. 공공행정 및 사법 2" xfId="817"/>
    <cellStyle name="ÅëÈ­ [0]_laroux_1_2008. 16)ⅩⅥ. 공공행정 및 사법 2" xfId="818"/>
    <cellStyle name="AeE­ [0]_laroux_1_2008. 16)ⅩⅥ. 공공행정 및 사법 3" xfId="610"/>
    <cellStyle name="ÅëÈ­ [0]_laroux_1_2008. 16)ⅩⅥ. 공공행정 및 사법 3" xfId="611"/>
    <cellStyle name="AeE­ [0]_laroux_1_2008. 16)ⅩⅥ. 공공행정 및 사법 4" xfId="1671"/>
    <cellStyle name="ÅëÈ­ [0]_laroux_1_2008. 16)ⅩⅥ. 공공행정 및 사법 4" xfId="1668"/>
    <cellStyle name="AeE­ [0]_laroux_1_2008. 6)Ⅵ. 농림수산업" xfId="362"/>
    <cellStyle name="ÅëÈ­ [0]_laroux_1_2008. 6)Ⅵ. 농림수산업" xfId="363"/>
    <cellStyle name="AeE­ [0]_laroux_1_2008. 6)Ⅵ. 농림수산업 2" xfId="819"/>
    <cellStyle name="ÅëÈ­ [0]_laroux_1_2008. 6)Ⅵ. 농림수산업 2" xfId="820"/>
    <cellStyle name="AeE­ [0]_laroux_1_2008. 6)Ⅵ. 농림수산업 3" xfId="612"/>
    <cellStyle name="ÅëÈ­ [0]_laroux_1_2008. 6)Ⅵ. 농림수산업 3" xfId="613"/>
    <cellStyle name="AeE­ [0]_laroux_1_2008. 6)Ⅵ. 농림수산업 4" xfId="1667"/>
    <cellStyle name="ÅëÈ­ [0]_laroux_1_2008. 6)Ⅵ. 농림수산업 4" xfId="1666"/>
    <cellStyle name="AeE­ [0]_laroux_1_43-10주택" xfId="364"/>
    <cellStyle name="ÅëÈ­ [0]_laroux_1_43-10주택" xfId="365"/>
    <cellStyle name="AeE­ [0]_laroux_1_43-10주택 2" xfId="824"/>
    <cellStyle name="ÅëÈ­ [0]_laroux_1_43-10주택 2" xfId="821"/>
    <cellStyle name="AeE­ [0]_laroux_1_43-10주택 3" xfId="614"/>
    <cellStyle name="ÅëÈ­ [0]_laroux_1_43-10주택 3" xfId="615"/>
    <cellStyle name="AeE­ [0]_laroux_1_43-10주택 4" xfId="1664"/>
    <cellStyle name="ÅëÈ­ [0]_laroux_1_43-10주택 4" xfId="1662"/>
    <cellStyle name="AeE­ [0]_laroux_1_나주시_행정전산장비보유" xfId="366"/>
    <cellStyle name="ÅëÈ­ [0]_laroux_1_나주시_행정전산장비보유" xfId="367"/>
    <cellStyle name="AeE­ [0]_laroux_1_나주시_행정전산장비보유 2" xfId="822"/>
    <cellStyle name="ÅëÈ­ [0]_laroux_1_나주시_행정전산장비보유 2" xfId="823"/>
    <cellStyle name="AeE­ [0]_laroux_1_나주시_행정전산장비보유 3" xfId="616"/>
    <cellStyle name="ÅëÈ­ [0]_laroux_1_나주시_행정전산장비보유 3" xfId="617"/>
    <cellStyle name="AeE­ [0]_laroux_1_나주시_행정전산장비보유 4" xfId="1657"/>
    <cellStyle name="ÅëÈ­ [0]_laroux_1_나주시_행정전산장비보유 4" xfId="589"/>
    <cellStyle name="AeE­ [0]_laroux_2" xfId="368"/>
    <cellStyle name="ÅëÈ­ [0]_laroux_2" xfId="369"/>
    <cellStyle name="AeE­ [0]_laroux_2 2" xfId="825"/>
    <cellStyle name="ÅëÈ­ [0]_laroux_2 2" xfId="826"/>
    <cellStyle name="AeE­ [0]_laroux_2 3" xfId="618"/>
    <cellStyle name="ÅëÈ­ [0]_laroux_2 3" xfId="619"/>
    <cellStyle name="AeE­ [0]_laroux_2 4" xfId="2545"/>
    <cellStyle name="ÅëÈ­ [0]_laroux_2 4" xfId="2546"/>
    <cellStyle name="AeE­ [0]_laroux_2_2008. 16)ⅩⅥ. 공공행정 및 사법" xfId="370"/>
    <cellStyle name="ÅëÈ­ [0]_laroux_2_2008. 16)ⅩⅥ. 공공행정 및 사법" xfId="371"/>
    <cellStyle name="AeE­ [0]_laroux_2_2008. 16)ⅩⅥ. 공공행정 및 사법 2" xfId="827"/>
    <cellStyle name="ÅëÈ­ [0]_laroux_2_2008. 16)ⅩⅥ. 공공행정 및 사법 2" xfId="828"/>
    <cellStyle name="AeE­ [0]_laroux_2_2008. 16)ⅩⅥ. 공공행정 및 사법 3" xfId="620"/>
    <cellStyle name="ÅëÈ­ [0]_laroux_2_2008. 16)ⅩⅥ. 공공행정 및 사법 3" xfId="621"/>
    <cellStyle name="AeE­ [0]_laroux_2_2008. 16)ⅩⅥ. 공공행정 및 사법 4" xfId="2547"/>
    <cellStyle name="ÅëÈ­ [0]_laroux_2_2008. 16)ⅩⅥ. 공공행정 및 사법 4" xfId="2548"/>
    <cellStyle name="AeE­ [0]_laroux_2_2008. 6)Ⅵ. 농림수산업" xfId="372"/>
    <cellStyle name="ÅëÈ­ [0]_laroux_2_2008. 6)Ⅵ. 농림수산업" xfId="373"/>
    <cellStyle name="AeE­ [0]_laroux_2_2008. 6)Ⅵ. 농림수산업 2" xfId="829"/>
    <cellStyle name="ÅëÈ­ [0]_laroux_2_2008. 6)Ⅵ. 농림수산업 2" xfId="830"/>
    <cellStyle name="AeE­ [0]_laroux_2_2008. 6)Ⅵ. 농림수산업 3" xfId="622"/>
    <cellStyle name="ÅëÈ­ [0]_laroux_2_2008. 6)Ⅵ. 농림수산업 3" xfId="623"/>
    <cellStyle name="AeE­ [0]_laroux_2_2008. 6)Ⅵ. 농림수산업 4" xfId="2549"/>
    <cellStyle name="ÅëÈ­ [0]_laroux_2_2008. 6)Ⅵ. 농림수산업 4" xfId="2550"/>
    <cellStyle name="AeE­ [0]_laroux_2_41-06농림16" xfId="374"/>
    <cellStyle name="ÅëÈ­ [0]_laroux_2_41-06농림16" xfId="375"/>
    <cellStyle name="AeE­ [0]_laroux_2_41-06농림16 2" xfId="831"/>
    <cellStyle name="ÅëÈ­ [0]_laroux_2_41-06농림16 2" xfId="832"/>
    <cellStyle name="AeE­ [0]_laroux_2_41-06농림16 3" xfId="624"/>
    <cellStyle name="ÅëÈ­ [0]_laroux_2_41-06농림16 3" xfId="625"/>
    <cellStyle name="AeE­ [0]_laroux_2_41-06농림16 4" xfId="2551"/>
    <cellStyle name="ÅëÈ­ [0]_laroux_2_41-06농림16 4" xfId="2552"/>
    <cellStyle name="AeE­ [0]_laroux_2_41-06농림16_2008. 16)ⅩⅥ. 공공행정 및 사법" xfId="376"/>
    <cellStyle name="ÅëÈ­ [0]_laroux_2_41-06농림16_2008. 16)ⅩⅥ. 공공행정 및 사법" xfId="377"/>
    <cellStyle name="AeE­ [0]_laroux_2_41-06농림16_2008. 16)ⅩⅥ. 공공행정 및 사법 2" xfId="833"/>
    <cellStyle name="ÅëÈ­ [0]_laroux_2_41-06농림16_2008. 16)ⅩⅥ. 공공행정 및 사법 2" xfId="834"/>
    <cellStyle name="AeE­ [0]_laroux_2_41-06농림16_2008. 16)ⅩⅥ. 공공행정 및 사법 3" xfId="626"/>
    <cellStyle name="ÅëÈ­ [0]_laroux_2_41-06농림16_2008. 16)ⅩⅥ. 공공행정 및 사법 3" xfId="627"/>
    <cellStyle name="AeE­ [0]_laroux_2_41-06농림16_2008. 16)ⅩⅥ. 공공행정 및 사법 4" xfId="2553"/>
    <cellStyle name="ÅëÈ­ [0]_laroux_2_41-06농림16_2008. 16)ⅩⅥ. 공공행정 및 사법 4" xfId="2554"/>
    <cellStyle name="AeE­ [0]_laroux_2_41-06농림16_2008. 6)Ⅵ. 농림수산업" xfId="378"/>
    <cellStyle name="ÅëÈ­ [0]_laroux_2_41-06농림16_2008. 6)Ⅵ. 농림수산업" xfId="379"/>
    <cellStyle name="AeE­ [0]_laroux_2_41-06농림16_2008. 6)Ⅵ. 농림수산업 2" xfId="835"/>
    <cellStyle name="ÅëÈ­ [0]_laroux_2_41-06농림16_2008. 6)Ⅵ. 농림수산업 2" xfId="836"/>
    <cellStyle name="AeE­ [0]_laroux_2_41-06농림16_2008. 6)Ⅵ. 농림수산업 3" xfId="628"/>
    <cellStyle name="ÅëÈ­ [0]_laroux_2_41-06농림16_2008. 6)Ⅵ. 농림수산업 3" xfId="629"/>
    <cellStyle name="AeE­ [0]_laroux_2_41-06농림16_2008. 6)Ⅵ. 농림수산업 4" xfId="2555"/>
    <cellStyle name="ÅëÈ­ [0]_laroux_2_41-06농림16_2008. 6)Ⅵ. 농림수산업 4" xfId="2556"/>
    <cellStyle name="AeE­ [0]_laroux_2_41-06농림16_43-10주택" xfId="380"/>
    <cellStyle name="ÅëÈ­ [0]_laroux_2_41-06농림16_43-10주택" xfId="381"/>
    <cellStyle name="AeE­ [0]_laroux_2_41-06농림16_43-10주택 2" xfId="837"/>
    <cellStyle name="ÅëÈ­ [0]_laroux_2_41-06농림16_43-10주택 2" xfId="838"/>
    <cellStyle name="AeE­ [0]_laroux_2_41-06농림16_43-10주택 3" xfId="630"/>
    <cellStyle name="ÅëÈ­ [0]_laroux_2_41-06농림16_43-10주택 3" xfId="631"/>
    <cellStyle name="AeE­ [0]_laroux_2_41-06농림16_43-10주택 4" xfId="2557"/>
    <cellStyle name="ÅëÈ­ [0]_laroux_2_41-06농림16_43-10주택 4" xfId="2558"/>
    <cellStyle name="AeE­ [0]_laroux_2_41-06농림16_나주시_행정전산장비보유" xfId="382"/>
    <cellStyle name="ÅëÈ­ [0]_laroux_2_41-06농림16_나주시_행정전산장비보유" xfId="383"/>
    <cellStyle name="AeE­ [0]_laroux_2_41-06농림16_나주시_행정전산장비보유 2" xfId="839"/>
    <cellStyle name="ÅëÈ­ [0]_laroux_2_41-06농림16_나주시_행정전산장비보유 2" xfId="840"/>
    <cellStyle name="AeE­ [0]_laroux_2_41-06농림16_나주시_행정전산장비보유 3" xfId="632"/>
    <cellStyle name="ÅëÈ­ [0]_laroux_2_41-06농림16_나주시_행정전산장비보유 3" xfId="633"/>
    <cellStyle name="AeE­ [0]_laroux_2_41-06농림16_나주시_행정전산장비보유 4" xfId="2559"/>
    <cellStyle name="ÅëÈ­ [0]_laroux_2_41-06농림16_나주시_행정전산장비보유 4" xfId="2560"/>
    <cellStyle name="AeE­ [0]_laroux_2_41-06농림41" xfId="384"/>
    <cellStyle name="ÅëÈ­ [0]_laroux_2_41-06농림41" xfId="385"/>
    <cellStyle name="AeE­ [0]_laroux_2_41-06농림41 2" xfId="841"/>
    <cellStyle name="ÅëÈ­ [0]_laroux_2_41-06농림41 2" xfId="842"/>
    <cellStyle name="AeE­ [0]_laroux_2_41-06농림41 3" xfId="634"/>
    <cellStyle name="ÅëÈ­ [0]_laroux_2_41-06농림41 3" xfId="635"/>
    <cellStyle name="AeE­ [0]_laroux_2_41-06농림41 4" xfId="2561"/>
    <cellStyle name="ÅëÈ­ [0]_laroux_2_41-06농림41 4" xfId="2562"/>
    <cellStyle name="AeE­ [0]_laroux_2_43-10주택" xfId="386"/>
    <cellStyle name="ÅëÈ­ [0]_laroux_2_43-10주택" xfId="387"/>
    <cellStyle name="AeE­ [0]_laroux_2_43-10주택 2" xfId="843"/>
    <cellStyle name="ÅëÈ­ [0]_laroux_2_43-10주택 2" xfId="844"/>
    <cellStyle name="AeE­ [0]_laroux_2_43-10주택 3" xfId="636"/>
    <cellStyle name="ÅëÈ­ [0]_laroux_2_43-10주택 3" xfId="637"/>
    <cellStyle name="AeE­ [0]_laroux_2_43-10주택 4" xfId="2563"/>
    <cellStyle name="ÅëÈ­ [0]_laroux_2_43-10주택 4" xfId="2564"/>
    <cellStyle name="AeE­ [0]_laroux_2_나주시_행정전산장비보유" xfId="388"/>
    <cellStyle name="ÅëÈ­ [0]_laroux_2_나주시_행정전산장비보유" xfId="389"/>
    <cellStyle name="AeE­ [0]_laroux_2_나주시_행정전산장비보유 2" xfId="845"/>
    <cellStyle name="ÅëÈ­ [0]_laroux_2_나주시_행정전산장비보유 2" xfId="846"/>
    <cellStyle name="AeE­ [0]_laroux_2_나주시_행정전산장비보유 3" xfId="638"/>
    <cellStyle name="ÅëÈ­ [0]_laroux_2_나주시_행정전산장비보유 3" xfId="639"/>
    <cellStyle name="AeE­ [0]_laroux_2_나주시_행정전산장비보유 4" xfId="2565"/>
    <cellStyle name="ÅëÈ­ [0]_laroux_2_나주시_행정전산장비보유 4" xfId="2566"/>
    <cellStyle name="AeE­ [0]_Sheet1" xfId="390"/>
    <cellStyle name="ÅëÈ­ [0]_Sheet1" xfId="391"/>
    <cellStyle name="AeE­ [0]_Sheet1 2" xfId="847"/>
    <cellStyle name="ÅëÈ­ [0]_Sheet1 2" xfId="848"/>
    <cellStyle name="AeE­ [0]_Sheet1 3" xfId="640"/>
    <cellStyle name="ÅëÈ­ [0]_Sheet1 3" xfId="641"/>
    <cellStyle name="AeE­ [0]_Sheet1 4" xfId="2567"/>
    <cellStyle name="ÅëÈ­ [0]_Sheet1 4" xfId="2568"/>
    <cellStyle name="AeE­ [0]_Sheet1_2008. 16)ⅩⅥ. 공공행정 및 사법" xfId="392"/>
    <cellStyle name="ÅëÈ­ [0]_Sheet1_2008. 16)ⅩⅥ. 공공행정 및 사법" xfId="393"/>
    <cellStyle name="AeE­ [0]_Sheet1_2008. 16)ⅩⅥ. 공공행정 및 사법 2" xfId="849"/>
    <cellStyle name="ÅëÈ­ [0]_Sheet1_2008. 16)ⅩⅥ. 공공행정 및 사법 2" xfId="850"/>
    <cellStyle name="AeE­ [0]_Sheet1_2008. 16)ⅩⅥ. 공공행정 및 사법 3" xfId="642"/>
    <cellStyle name="ÅëÈ­ [0]_Sheet1_2008. 16)ⅩⅥ. 공공행정 및 사법 3" xfId="643"/>
    <cellStyle name="AeE­ [0]_Sheet1_2008. 16)ⅩⅥ. 공공행정 및 사법 4" xfId="2569"/>
    <cellStyle name="ÅëÈ­ [0]_Sheet1_2008. 16)ⅩⅥ. 공공행정 및 사법 4" xfId="2570"/>
    <cellStyle name="AeE­ [0]_Sheet1_2008. 6)Ⅵ. 농림수산업" xfId="394"/>
    <cellStyle name="ÅëÈ­ [0]_Sheet1_2008. 6)Ⅵ. 농림수산업" xfId="395"/>
    <cellStyle name="AeE­ [0]_Sheet1_2008. 6)Ⅵ. 농림수산업 2" xfId="851"/>
    <cellStyle name="ÅëÈ­ [0]_Sheet1_2008. 6)Ⅵ. 농림수산업 2" xfId="852"/>
    <cellStyle name="AeE­ [0]_Sheet1_2008. 6)Ⅵ. 농림수산업 3" xfId="644"/>
    <cellStyle name="ÅëÈ­ [0]_Sheet1_2008. 6)Ⅵ. 농림수산업 3" xfId="645"/>
    <cellStyle name="AeE­ [0]_Sheet1_2008. 6)Ⅵ. 농림수산업 4" xfId="2571"/>
    <cellStyle name="ÅëÈ­ [0]_Sheet1_2008. 6)Ⅵ. 농림수산업 4" xfId="2572"/>
    <cellStyle name="AeE­ [0]_Sheet1_43-10주택" xfId="396"/>
    <cellStyle name="ÅëÈ­ [0]_Sheet1_43-10주택" xfId="397"/>
    <cellStyle name="AeE­ [0]_Sheet1_43-10주택 2" xfId="853"/>
    <cellStyle name="ÅëÈ­ [0]_Sheet1_43-10주택 2" xfId="854"/>
    <cellStyle name="AeE­ [0]_Sheet1_43-10주택 3" xfId="646"/>
    <cellStyle name="ÅëÈ­ [0]_Sheet1_43-10주택 3" xfId="647"/>
    <cellStyle name="AeE­ [0]_Sheet1_43-10주택 4" xfId="2573"/>
    <cellStyle name="ÅëÈ­ [0]_Sheet1_43-10주택 4" xfId="2574"/>
    <cellStyle name="AeE­ [0]_Sheet1_나주시_행정전산장비보유" xfId="398"/>
    <cellStyle name="ÅëÈ­ [0]_Sheet1_나주시_행정전산장비보유" xfId="399"/>
    <cellStyle name="AeE­ [0]_Sheet1_나주시_행정전산장비보유 2" xfId="855"/>
    <cellStyle name="ÅëÈ­ [0]_Sheet1_나주시_행정전산장비보유 2" xfId="856"/>
    <cellStyle name="AeE­ [0]_Sheet1_나주시_행정전산장비보유 3" xfId="648"/>
    <cellStyle name="ÅëÈ­ [0]_Sheet1_나주시_행정전산장비보유 3" xfId="649"/>
    <cellStyle name="AeE­ [0]_Sheet1_나주시_행정전산장비보유 4" xfId="2575"/>
    <cellStyle name="ÅëÈ­ [0]_Sheet1_나주시_행정전산장비보유 4" xfId="2576"/>
    <cellStyle name="AeE­_°eE¹_11¿a½A " xfId="400"/>
    <cellStyle name="ÅëÈ­_¼ÕÀÍ¿¹»ê" xfId="401"/>
    <cellStyle name="AeE­_¼OAI¿¹≫e" xfId="402"/>
    <cellStyle name="ÅëÈ­_ÀÎ°Çºñ,¿ÜÁÖºñ" xfId="403"/>
    <cellStyle name="AeE­_AI°Cºn,μμ±Þºn" xfId="404"/>
    <cellStyle name="ÅëÈ­_laroux" xfId="405"/>
    <cellStyle name="AeE­_laroux_1" xfId="406"/>
    <cellStyle name="ÅëÈ­_laroux_1" xfId="407"/>
    <cellStyle name="AeE­_laroux_1 2" xfId="857"/>
    <cellStyle name="ÅëÈ­_laroux_1 2" xfId="858"/>
    <cellStyle name="AeE­_laroux_1 3" xfId="650"/>
    <cellStyle name="ÅëÈ­_laroux_1 3" xfId="651"/>
    <cellStyle name="AeE­_laroux_1 4" xfId="2577"/>
    <cellStyle name="ÅëÈ­_laroux_1 4" xfId="2578"/>
    <cellStyle name="AeE­_laroux_1_2008. 16)ⅩⅥ. 공공행정 및 사법" xfId="408"/>
    <cellStyle name="ÅëÈ­_laroux_1_2008. 16)ⅩⅥ. 공공행정 및 사법" xfId="409"/>
    <cellStyle name="AeE­_laroux_1_2008. 16)ⅩⅥ. 공공행정 및 사법 2" xfId="859"/>
    <cellStyle name="ÅëÈ­_laroux_1_2008. 16)ⅩⅥ. 공공행정 및 사법 2" xfId="860"/>
    <cellStyle name="AeE­_laroux_1_2008. 16)ⅩⅥ. 공공행정 및 사법 3" xfId="652"/>
    <cellStyle name="ÅëÈ­_laroux_1_2008. 16)ⅩⅥ. 공공행정 및 사법 3" xfId="653"/>
    <cellStyle name="AeE­_laroux_1_2008. 16)ⅩⅥ. 공공행정 및 사법 4" xfId="2579"/>
    <cellStyle name="ÅëÈ­_laroux_1_2008. 16)ⅩⅥ. 공공행정 및 사법 4" xfId="2580"/>
    <cellStyle name="AeE­_laroux_1_2008. 6)Ⅵ. 농림수산업" xfId="410"/>
    <cellStyle name="ÅëÈ­_laroux_1_2008. 6)Ⅵ. 농림수산업" xfId="411"/>
    <cellStyle name="AeE­_laroux_1_2008. 6)Ⅵ. 농림수산업 2" xfId="861"/>
    <cellStyle name="ÅëÈ­_laroux_1_2008. 6)Ⅵ. 농림수산업 2" xfId="862"/>
    <cellStyle name="AeE­_laroux_1_2008. 6)Ⅵ. 농림수산업 3" xfId="654"/>
    <cellStyle name="ÅëÈ­_laroux_1_2008. 6)Ⅵ. 농림수산업 3" xfId="655"/>
    <cellStyle name="AeE­_laroux_1_2008. 6)Ⅵ. 농림수산업 4" xfId="2581"/>
    <cellStyle name="ÅëÈ­_laroux_1_2008. 6)Ⅵ. 농림수산업 4" xfId="2582"/>
    <cellStyle name="AeE­_laroux_1_43-10주택" xfId="412"/>
    <cellStyle name="ÅëÈ­_laroux_1_43-10주택" xfId="413"/>
    <cellStyle name="AeE­_laroux_1_43-10주택 2" xfId="863"/>
    <cellStyle name="ÅëÈ­_laroux_1_43-10주택 2" xfId="864"/>
    <cellStyle name="AeE­_laroux_1_43-10주택 3" xfId="656"/>
    <cellStyle name="ÅëÈ­_laroux_1_43-10주택 3" xfId="657"/>
    <cellStyle name="AeE­_laroux_1_43-10주택 4" xfId="2583"/>
    <cellStyle name="ÅëÈ­_laroux_1_43-10주택 4" xfId="2584"/>
    <cellStyle name="AeE­_laroux_1_나주시_행정전산장비보유" xfId="414"/>
    <cellStyle name="ÅëÈ­_laroux_1_나주시_행정전산장비보유" xfId="415"/>
    <cellStyle name="AeE­_laroux_1_나주시_행정전산장비보유 2" xfId="865"/>
    <cellStyle name="ÅëÈ­_laroux_1_나주시_행정전산장비보유 2" xfId="866"/>
    <cellStyle name="AeE­_laroux_1_나주시_행정전산장비보유 3" xfId="658"/>
    <cellStyle name="ÅëÈ­_laroux_1_나주시_행정전산장비보유 3" xfId="659"/>
    <cellStyle name="AeE­_laroux_1_나주시_행정전산장비보유 4" xfId="2585"/>
    <cellStyle name="ÅëÈ­_laroux_1_나주시_행정전산장비보유 4" xfId="2586"/>
    <cellStyle name="AeE­_laroux_2" xfId="416"/>
    <cellStyle name="ÅëÈ­_laroux_2" xfId="417"/>
    <cellStyle name="AeE­_laroux_2 2" xfId="867"/>
    <cellStyle name="ÅëÈ­_laroux_2 2" xfId="868"/>
    <cellStyle name="AeE­_laroux_2 3" xfId="660"/>
    <cellStyle name="ÅëÈ­_laroux_2 3" xfId="661"/>
    <cellStyle name="AeE­_laroux_2 4" xfId="2587"/>
    <cellStyle name="ÅëÈ­_laroux_2 4" xfId="2588"/>
    <cellStyle name="AeE­_laroux_2_2008. 16)ⅩⅥ. 공공행정 및 사법" xfId="418"/>
    <cellStyle name="ÅëÈ­_laroux_2_2008. 16)ⅩⅥ. 공공행정 및 사법" xfId="419"/>
    <cellStyle name="AeE­_laroux_2_2008. 16)ⅩⅥ. 공공행정 및 사법 2" xfId="869"/>
    <cellStyle name="ÅëÈ­_laroux_2_2008. 16)ⅩⅥ. 공공행정 및 사법 2" xfId="870"/>
    <cellStyle name="AeE­_laroux_2_2008. 16)ⅩⅥ. 공공행정 및 사법 3" xfId="662"/>
    <cellStyle name="ÅëÈ­_laroux_2_2008. 16)ⅩⅥ. 공공행정 및 사법 3" xfId="663"/>
    <cellStyle name="AeE­_laroux_2_2008. 16)ⅩⅥ. 공공행정 및 사법 4" xfId="2589"/>
    <cellStyle name="ÅëÈ­_laroux_2_2008. 16)ⅩⅥ. 공공행정 및 사법 4" xfId="2590"/>
    <cellStyle name="AeE­_laroux_2_2008. 6)Ⅵ. 농림수산업" xfId="420"/>
    <cellStyle name="ÅëÈ­_laroux_2_2008. 6)Ⅵ. 농림수산업" xfId="421"/>
    <cellStyle name="AeE­_laroux_2_2008. 6)Ⅵ. 농림수산업 2" xfId="871"/>
    <cellStyle name="ÅëÈ­_laroux_2_2008. 6)Ⅵ. 농림수산업 2" xfId="872"/>
    <cellStyle name="AeE­_laroux_2_2008. 6)Ⅵ. 농림수산업 3" xfId="664"/>
    <cellStyle name="ÅëÈ­_laroux_2_2008. 6)Ⅵ. 농림수산업 3" xfId="665"/>
    <cellStyle name="AeE­_laroux_2_2008. 6)Ⅵ. 농림수산업 4" xfId="2591"/>
    <cellStyle name="ÅëÈ­_laroux_2_2008. 6)Ⅵ. 농림수산업 4" xfId="2592"/>
    <cellStyle name="AeE­_laroux_2_41-06농림16" xfId="422"/>
    <cellStyle name="ÅëÈ­_laroux_2_41-06농림16" xfId="423"/>
    <cellStyle name="AeE­_laroux_2_41-06농림16 2" xfId="873"/>
    <cellStyle name="ÅëÈ­_laroux_2_41-06농림16 2" xfId="874"/>
    <cellStyle name="AeE­_laroux_2_41-06농림16 3" xfId="666"/>
    <cellStyle name="ÅëÈ­_laroux_2_41-06농림16 3" xfId="667"/>
    <cellStyle name="AeE­_laroux_2_41-06농림16 4" xfId="2593"/>
    <cellStyle name="ÅëÈ­_laroux_2_41-06농림16 4" xfId="2594"/>
    <cellStyle name="AeE­_laroux_2_41-06농림16_2008. 16)ⅩⅥ. 공공행정 및 사법" xfId="424"/>
    <cellStyle name="ÅëÈ­_laroux_2_41-06농림16_2008. 16)ⅩⅥ. 공공행정 및 사법" xfId="425"/>
    <cellStyle name="AeE­_laroux_2_41-06농림16_2008. 16)ⅩⅥ. 공공행정 및 사법 2" xfId="875"/>
    <cellStyle name="ÅëÈ­_laroux_2_41-06농림16_2008. 16)ⅩⅥ. 공공행정 및 사법 2" xfId="876"/>
    <cellStyle name="AeE­_laroux_2_41-06농림16_2008. 16)ⅩⅥ. 공공행정 및 사법 3" xfId="668"/>
    <cellStyle name="ÅëÈ­_laroux_2_41-06농림16_2008. 16)ⅩⅥ. 공공행정 및 사법 3" xfId="669"/>
    <cellStyle name="AeE­_laroux_2_41-06농림16_2008. 16)ⅩⅥ. 공공행정 및 사법 4" xfId="2595"/>
    <cellStyle name="ÅëÈ­_laroux_2_41-06농림16_2008. 16)ⅩⅥ. 공공행정 및 사법 4" xfId="2596"/>
    <cellStyle name="AeE­_laroux_2_41-06농림16_2008. 6)Ⅵ. 농림수산업" xfId="426"/>
    <cellStyle name="ÅëÈ­_laroux_2_41-06농림16_2008. 6)Ⅵ. 농림수산업" xfId="427"/>
    <cellStyle name="AeE­_laroux_2_41-06농림16_2008. 6)Ⅵ. 농림수산업 2" xfId="877"/>
    <cellStyle name="ÅëÈ­_laroux_2_41-06농림16_2008. 6)Ⅵ. 농림수산업 2" xfId="878"/>
    <cellStyle name="AeE­_laroux_2_41-06농림16_2008. 6)Ⅵ. 농림수산업 3" xfId="670"/>
    <cellStyle name="ÅëÈ­_laroux_2_41-06농림16_2008. 6)Ⅵ. 농림수산업 3" xfId="671"/>
    <cellStyle name="AeE­_laroux_2_41-06농림16_2008. 6)Ⅵ. 농림수산업 4" xfId="2597"/>
    <cellStyle name="ÅëÈ­_laroux_2_41-06농림16_2008. 6)Ⅵ. 농림수산업 4" xfId="2598"/>
    <cellStyle name="AeE­_laroux_2_41-06농림16_43-10주택" xfId="428"/>
    <cellStyle name="ÅëÈ­_laroux_2_41-06농림16_43-10주택" xfId="429"/>
    <cellStyle name="AeE­_laroux_2_41-06농림16_43-10주택 2" xfId="879"/>
    <cellStyle name="ÅëÈ­_laroux_2_41-06농림16_43-10주택 2" xfId="880"/>
    <cellStyle name="AeE­_laroux_2_41-06농림16_43-10주택 3" xfId="672"/>
    <cellStyle name="ÅëÈ­_laroux_2_41-06농림16_43-10주택 3" xfId="673"/>
    <cellStyle name="AeE­_laroux_2_41-06농림16_43-10주택 4" xfId="2599"/>
    <cellStyle name="ÅëÈ­_laroux_2_41-06농림16_43-10주택 4" xfId="2600"/>
    <cellStyle name="AeE­_laroux_2_41-06농림16_나주시_행정전산장비보유" xfId="430"/>
    <cellStyle name="ÅëÈ­_laroux_2_41-06농림16_나주시_행정전산장비보유" xfId="431"/>
    <cellStyle name="AeE­_laroux_2_41-06농림16_나주시_행정전산장비보유 2" xfId="881"/>
    <cellStyle name="ÅëÈ­_laroux_2_41-06농림16_나주시_행정전산장비보유 2" xfId="882"/>
    <cellStyle name="AeE­_laroux_2_41-06농림16_나주시_행정전산장비보유 3" xfId="674"/>
    <cellStyle name="ÅëÈ­_laroux_2_41-06농림16_나주시_행정전산장비보유 3" xfId="675"/>
    <cellStyle name="AeE­_laroux_2_41-06농림16_나주시_행정전산장비보유 4" xfId="2601"/>
    <cellStyle name="ÅëÈ­_laroux_2_41-06농림16_나주시_행정전산장비보유 4" xfId="2602"/>
    <cellStyle name="AeE­_laroux_2_41-06농림41" xfId="432"/>
    <cellStyle name="ÅëÈ­_laroux_2_41-06농림41" xfId="433"/>
    <cellStyle name="AeE­_laroux_2_41-06농림41 2" xfId="883"/>
    <cellStyle name="ÅëÈ­_laroux_2_41-06농림41 2" xfId="884"/>
    <cellStyle name="AeE­_laroux_2_41-06농림41 3" xfId="676"/>
    <cellStyle name="ÅëÈ­_laroux_2_41-06농림41 3" xfId="677"/>
    <cellStyle name="AeE­_laroux_2_41-06농림41 4" xfId="2603"/>
    <cellStyle name="ÅëÈ­_laroux_2_41-06농림41 4" xfId="2604"/>
    <cellStyle name="AeE­_laroux_2_43-10주택" xfId="434"/>
    <cellStyle name="ÅëÈ­_laroux_2_43-10주택" xfId="435"/>
    <cellStyle name="AeE­_laroux_2_43-10주택 2" xfId="885"/>
    <cellStyle name="ÅëÈ­_laroux_2_43-10주택 2" xfId="886"/>
    <cellStyle name="AeE­_laroux_2_43-10주택 3" xfId="678"/>
    <cellStyle name="ÅëÈ­_laroux_2_43-10주택 3" xfId="679"/>
    <cellStyle name="AeE­_laroux_2_43-10주택 4" xfId="2605"/>
    <cellStyle name="ÅëÈ­_laroux_2_43-10주택 4" xfId="2606"/>
    <cellStyle name="AeE­_laroux_2_나주시_행정전산장비보유" xfId="436"/>
    <cellStyle name="ÅëÈ­_laroux_2_나주시_행정전산장비보유" xfId="437"/>
    <cellStyle name="AeE­_laroux_2_나주시_행정전산장비보유 2" xfId="887"/>
    <cellStyle name="ÅëÈ­_laroux_2_나주시_행정전산장비보유 2" xfId="888"/>
    <cellStyle name="AeE­_laroux_2_나주시_행정전산장비보유 3" xfId="680"/>
    <cellStyle name="ÅëÈ­_laroux_2_나주시_행정전산장비보유 3" xfId="681"/>
    <cellStyle name="AeE­_laroux_2_나주시_행정전산장비보유 4" xfId="2607"/>
    <cellStyle name="ÅëÈ­_laroux_2_나주시_행정전산장비보유 4" xfId="2608"/>
    <cellStyle name="AeE­_Sheet1" xfId="438"/>
    <cellStyle name="ÅëÈ­_Sheet1" xfId="439"/>
    <cellStyle name="AeE­_Sheet1 2" xfId="889"/>
    <cellStyle name="ÅëÈ­_Sheet1 2" xfId="890"/>
    <cellStyle name="AeE­_Sheet1 3" xfId="682"/>
    <cellStyle name="ÅëÈ­_Sheet1 3" xfId="683"/>
    <cellStyle name="AeE­_Sheet1 4" xfId="2609"/>
    <cellStyle name="ÅëÈ­_Sheet1 4" xfId="2610"/>
    <cellStyle name="AeE­_Sheet1_2008. 16)ⅩⅥ. 공공행정 및 사법" xfId="440"/>
    <cellStyle name="ÅëÈ­_Sheet1_2008. 16)ⅩⅥ. 공공행정 및 사법" xfId="441"/>
    <cellStyle name="AeE­_Sheet1_2008. 16)ⅩⅥ. 공공행정 및 사법 2" xfId="891"/>
    <cellStyle name="ÅëÈ­_Sheet1_2008. 16)ⅩⅥ. 공공행정 및 사법 2" xfId="892"/>
    <cellStyle name="AeE­_Sheet1_2008. 16)ⅩⅥ. 공공행정 및 사법 3" xfId="684"/>
    <cellStyle name="ÅëÈ­_Sheet1_2008. 16)ⅩⅥ. 공공행정 및 사법 3" xfId="685"/>
    <cellStyle name="AeE­_Sheet1_2008. 16)ⅩⅥ. 공공행정 및 사법 4" xfId="2611"/>
    <cellStyle name="ÅëÈ­_Sheet1_2008. 16)ⅩⅥ. 공공행정 및 사법 4" xfId="2612"/>
    <cellStyle name="AeE­_Sheet1_2008. 6)Ⅵ. 농림수산업" xfId="442"/>
    <cellStyle name="ÅëÈ­_Sheet1_2008. 6)Ⅵ. 농림수산업" xfId="443"/>
    <cellStyle name="AeE­_Sheet1_2008. 6)Ⅵ. 농림수산업 2" xfId="893"/>
    <cellStyle name="ÅëÈ­_Sheet1_2008. 6)Ⅵ. 농림수산업 2" xfId="894"/>
    <cellStyle name="AeE­_Sheet1_2008. 6)Ⅵ. 농림수산업 3" xfId="686"/>
    <cellStyle name="ÅëÈ­_Sheet1_2008. 6)Ⅵ. 농림수산업 3" xfId="687"/>
    <cellStyle name="AeE­_Sheet1_2008. 6)Ⅵ. 농림수산업 4" xfId="2613"/>
    <cellStyle name="ÅëÈ­_Sheet1_2008. 6)Ⅵ. 농림수산업 4" xfId="2614"/>
    <cellStyle name="AeE­_Sheet1_41-06농림16" xfId="444"/>
    <cellStyle name="ÅëÈ­_Sheet1_41-06농림16" xfId="445"/>
    <cellStyle name="AeE­_Sheet1_41-06농림16 2" xfId="895"/>
    <cellStyle name="ÅëÈ­_Sheet1_41-06농림16 2" xfId="896"/>
    <cellStyle name="AeE­_Sheet1_41-06농림16 3" xfId="688"/>
    <cellStyle name="ÅëÈ­_Sheet1_41-06농림16 3" xfId="689"/>
    <cellStyle name="AeE­_Sheet1_41-06농림16 4" xfId="2615"/>
    <cellStyle name="ÅëÈ­_Sheet1_41-06농림16 4" xfId="2616"/>
    <cellStyle name="AeE­_Sheet1_41-06농림16_2008. 16)ⅩⅥ. 공공행정 및 사법" xfId="446"/>
    <cellStyle name="ÅëÈ­_Sheet1_41-06농림16_2008. 16)ⅩⅥ. 공공행정 및 사법" xfId="447"/>
    <cellStyle name="AeE­_Sheet1_41-06농림16_2008. 16)ⅩⅥ. 공공행정 및 사법 2" xfId="897"/>
    <cellStyle name="ÅëÈ­_Sheet1_41-06농림16_2008. 16)ⅩⅥ. 공공행정 및 사법 2" xfId="898"/>
    <cellStyle name="AeE­_Sheet1_41-06농림16_2008. 16)ⅩⅥ. 공공행정 및 사법 3" xfId="690"/>
    <cellStyle name="ÅëÈ­_Sheet1_41-06농림16_2008. 16)ⅩⅥ. 공공행정 및 사법 3" xfId="691"/>
    <cellStyle name="AeE­_Sheet1_41-06농림16_2008. 16)ⅩⅥ. 공공행정 및 사법 4" xfId="2617"/>
    <cellStyle name="ÅëÈ­_Sheet1_41-06농림16_2008. 16)ⅩⅥ. 공공행정 및 사법 4" xfId="2618"/>
    <cellStyle name="AeE­_Sheet1_41-06농림16_2008. 6)Ⅵ. 농림수산업" xfId="448"/>
    <cellStyle name="ÅëÈ­_Sheet1_41-06농림16_2008. 6)Ⅵ. 농림수산업" xfId="449"/>
    <cellStyle name="AeE­_Sheet1_41-06농림16_2008. 6)Ⅵ. 농림수산업 2" xfId="899"/>
    <cellStyle name="ÅëÈ­_Sheet1_41-06농림16_2008. 6)Ⅵ. 농림수산업 2" xfId="900"/>
    <cellStyle name="AeE­_Sheet1_41-06농림16_2008. 6)Ⅵ. 농림수산업 3" xfId="692"/>
    <cellStyle name="ÅëÈ­_Sheet1_41-06농림16_2008. 6)Ⅵ. 농림수산업 3" xfId="693"/>
    <cellStyle name="AeE­_Sheet1_41-06농림16_2008. 6)Ⅵ. 농림수산업 4" xfId="2619"/>
    <cellStyle name="ÅëÈ­_Sheet1_41-06농림16_2008. 6)Ⅵ. 농림수산업 4" xfId="2620"/>
    <cellStyle name="AeE­_Sheet1_41-06농림16_43-10주택" xfId="450"/>
    <cellStyle name="ÅëÈ­_Sheet1_41-06농림16_43-10주택" xfId="451"/>
    <cellStyle name="AeE­_Sheet1_41-06농림16_43-10주택 2" xfId="901"/>
    <cellStyle name="ÅëÈ­_Sheet1_41-06농림16_43-10주택 2" xfId="902"/>
    <cellStyle name="AeE­_Sheet1_41-06농림16_43-10주택 3" xfId="694"/>
    <cellStyle name="ÅëÈ­_Sheet1_41-06농림16_43-10주택 3" xfId="695"/>
    <cellStyle name="AeE­_Sheet1_41-06농림16_43-10주택 4" xfId="2621"/>
    <cellStyle name="ÅëÈ­_Sheet1_41-06농림16_43-10주택 4" xfId="2622"/>
    <cellStyle name="AeE­_Sheet1_41-06농림16_나주시_행정전산장비보유" xfId="452"/>
    <cellStyle name="ÅëÈ­_Sheet1_41-06농림16_나주시_행정전산장비보유" xfId="453"/>
    <cellStyle name="AeE­_Sheet1_41-06농림16_나주시_행정전산장비보유 2" xfId="903"/>
    <cellStyle name="ÅëÈ­_Sheet1_41-06농림16_나주시_행정전산장비보유 2" xfId="904"/>
    <cellStyle name="AeE­_Sheet1_41-06농림16_나주시_행정전산장비보유 3" xfId="696"/>
    <cellStyle name="ÅëÈ­_Sheet1_41-06농림16_나주시_행정전산장비보유 3" xfId="697"/>
    <cellStyle name="AeE­_Sheet1_41-06농림16_나주시_행정전산장비보유 4" xfId="2623"/>
    <cellStyle name="ÅëÈ­_Sheet1_41-06농림16_나주시_행정전산장비보유 4" xfId="2624"/>
    <cellStyle name="AeE­_Sheet1_41-06농림41" xfId="454"/>
    <cellStyle name="ÅëÈ­_Sheet1_41-06농림41" xfId="455"/>
    <cellStyle name="AeE­_Sheet1_41-06농림41 2" xfId="905"/>
    <cellStyle name="ÅëÈ­_Sheet1_41-06농림41 2" xfId="906"/>
    <cellStyle name="AeE­_Sheet1_41-06농림41 3" xfId="698"/>
    <cellStyle name="ÅëÈ­_Sheet1_41-06농림41 3" xfId="699"/>
    <cellStyle name="AeE­_Sheet1_41-06농림41 4" xfId="2625"/>
    <cellStyle name="ÅëÈ­_Sheet1_41-06농림41 4" xfId="2626"/>
    <cellStyle name="AeE­_Sheet1_43-10주택" xfId="456"/>
    <cellStyle name="ÅëÈ­_Sheet1_43-10주택" xfId="457"/>
    <cellStyle name="AeE­_Sheet1_43-10주택 2" xfId="907"/>
    <cellStyle name="ÅëÈ­_Sheet1_43-10주택 2" xfId="908"/>
    <cellStyle name="AeE­_Sheet1_43-10주택 3" xfId="700"/>
    <cellStyle name="ÅëÈ­_Sheet1_43-10주택 3" xfId="701"/>
    <cellStyle name="AeE­_Sheet1_43-10주택 4" xfId="2627"/>
    <cellStyle name="ÅëÈ­_Sheet1_43-10주택 4" xfId="2628"/>
    <cellStyle name="AeE­_Sheet1_나주시_행정전산장비보유" xfId="458"/>
    <cellStyle name="ÅëÈ­_Sheet1_나주시_행정전산장비보유" xfId="459"/>
    <cellStyle name="AeE­_Sheet1_나주시_행정전산장비보유 2" xfId="909"/>
    <cellStyle name="ÅëÈ­_Sheet1_나주시_행정전산장비보유 2" xfId="910"/>
    <cellStyle name="AeE­_Sheet1_나주시_행정전산장비보유 3" xfId="702"/>
    <cellStyle name="ÅëÈ­_Sheet1_나주시_행정전산장비보유 3" xfId="703"/>
    <cellStyle name="AeE­_Sheet1_나주시_행정전산장비보유 4" xfId="2629"/>
    <cellStyle name="ÅëÈ­_Sheet1_나주시_행정전산장비보유 4" xfId="2630"/>
    <cellStyle name="AeE¡ⓒ [0]_INQUIRY ￠?￥i¨u¡AAⓒ￢Aⓒª " xfId="460"/>
    <cellStyle name="AeE¡ⓒ_INQUIRY ￠?￥i¨u¡AAⓒ￢Aⓒª " xfId="461"/>
    <cellStyle name="ALIGNMENT" xfId="20"/>
    <cellStyle name="ALIGNMENT 2" xfId="911"/>
    <cellStyle name="ALIGNMENT 3" xfId="704"/>
    <cellStyle name="AÞ¸¶ [0]_°eE¹_11¿a½A " xfId="462"/>
    <cellStyle name="ÄÞ¸¶ [0]_¼ÕÀÍ¿¹»ê" xfId="463"/>
    <cellStyle name="AÞ¸¶ [0]_¼OAI¿¹≫e" xfId="464"/>
    <cellStyle name="ÄÞ¸¶ [0]_ÀÎ°Çºñ,¿ÜÁÖºñ" xfId="465"/>
    <cellStyle name="AÞ¸¶ [0]_AI°Cºn,μμ±Þºn" xfId="466"/>
    <cellStyle name="ÄÞ¸¶ [0]_laroux" xfId="467"/>
    <cellStyle name="AÞ¸¶ [0]_laroux_1" xfId="468"/>
    <cellStyle name="ÄÞ¸¶ [0]_laroux_1" xfId="469"/>
    <cellStyle name="AÞ¸¶ [0]_laroux_1 2" xfId="912"/>
    <cellStyle name="ÄÞ¸¶ [0]_laroux_1 2" xfId="913"/>
    <cellStyle name="AÞ¸¶ [0]_laroux_1 3" xfId="705"/>
    <cellStyle name="ÄÞ¸¶ [0]_laroux_1 3" xfId="706"/>
    <cellStyle name="AÞ¸¶ [0]_laroux_1 4" xfId="2631"/>
    <cellStyle name="ÄÞ¸¶ [0]_laroux_1 4" xfId="2632"/>
    <cellStyle name="AÞ¸¶ [0]_Sheet1" xfId="470"/>
    <cellStyle name="ÄÞ¸¶ [0]_Sheet1" xfId="471"/>
    <cellStyle name="AÞ¸¶ [0]_Sheet1 2" xfId="914"/>
    <cellStyle name="ÄÞ¸¶ [0]_Sheet1 2" xfId="915"/>
    <cellStyle name="AÞ¸¶ [0]_Sheet1 3" xfId="707"/>
    <cellStyle name="ÄÞ¸¶ [0]_Sheet1 3" xfId="708"/>
    <cellStyle name="AÞ¸¶ [0]_Sheet1 4" xfId="2633"/>
    <cellStyle name="ÄÞ¸¶ [0]_Sheet1 4" xfId="2634"/>
    <cellStyle name="AÞ¸¶ [0]_Sheet1_2008. 16)ⅩⅥ. 공공행정 및 사법" xfId="472"/>
    <cellStyle name="ÄÞ¸¶ [0]_Sheet1_2008. 16)ⅩⅥ. 공공행정 및 사법" xfId="473"/>
    <cellStyle name="AÞ¸¶ [0]_Sheet1_2008. 16)ⅩⅥ. 공공행정 및 사법 2" xfId="916"/>
    <cellStyle name="ÄÞ¸¶ [0]_Sheet1_2008. 16)ⅩⅥ. 공공행정 및 사법 2" xfId="917"/>
    <cellStyle name="AÞ¸¶ [0]_Sheet1_2008. 16)ⅩⅥ. 공공행정 및 사법 3" xfId="709"/>
    <cellStyle name="ÄÞ¸¶ [0]_Sheet1_2008. 16)ⅩⅥ. 공공행정 및 사법 3" xfId="710"/>
    <cellStyle name="AÞ¸¶ [0]_Sheet1_2008. 16)ⅩⅥ. 공공행정 및 사법 4" xfId="2635"/>
    <cellStyle name="ÄÞ¸¶ [0]_Sheet1_2008. 16)ⅩⅥ. 공공행정 및 사법 4" xfId="2636"/>
    <cellStyle name="AÞ¸¶ [0]_Sheet1_2008. 6)Ⅵ. 농림수산업" xfId="474"/>
    <cellStyle name="ÄÞ¸¶ [0]_Sheet1_2008. 6)Ⅵ. 농림수산업" xfId="475"/>
    <cellStyle name="AÞ¸¶ [0]_Sheet1_2008. 6)Ⅵ. 농림수산업 2" xfId="918"/>
    <cellStyle name="ÄÞ¸¶ [0]_Sheet1_2008. 6)Ⅵ. 농림수산업 2" xfId="919"/>
    <cellStyle name="AÞ¸¶ [0]_Sheet1_2008. 6)Ⅵ. 농림수산업 3" xfId="711"/>
    <cellStyle name="ÄÞ¸¶ [0]_Sheet1_2008. 6)Ⅵ. 농림수산업 3" xfId="712"/>
    <cellStyle name="AÞ¸¶ [0]_Sheet1_2008. 6)Ⅵ. 농림수산업 4" xfId="2637"/>
    <cellStyle name="ÄÞ¸¶ [0]_Sheet1_2008. 6)Ⅵ. 농림수산업 4" xfId="2638"/>
    <cellStyle name="AÞ¸¶ [0]_Sheet1_43-10주택" xfId="476"/>
    <cellStyle name="ÄÞ¸¶ [0]_Sheet1_43-10주택" xfId="477"/>
    <cellStyle name="AÞ¸¶ [0]_Sheet1_43-10주택 2" xfId="920"/>
    <cellStyle name="ÄÞ¸¶ [0]_Sheet1_43-10주택 2" xfId="921"/>
    <cellStyle name="AÞ¸¶ [0]_Sheet1_43-10주택 3" xfId="713"/>
    <cellStyle name="ÄÞ¸¶ [0]_Sheet1_43-10주택 3" xfId="714"/>
    <cellStyle name="AÞ¸¶ [0]_Sheet1_43-10주택 4" xfId="2639"/>
    <cellStyle name="ÄÞ¸¶ [0]_Sheet1_43-10주택 4" xfId="2640"/>
    <cellStyle name="AÞ¸¶ [0]_Sheet1_나주시_행정전산장비보유" xfId="478"/>
    <cellStyle name="ÄÞ¸¶ [0]_Sheet1_나주시_행정전산장비보유" xfId="479"/>
    <cellStyle name="AÞ¸¶ [0]_Sheet1_나주시_행정전산장비보유 2" xfId="922"/>
    <cellStyle name="ÄÞ¸¶ [0]_Sheet1_나주시_행정전산장비보유 2" xfId="923"/>
    <cellStyle name="AÞ¸¶ [0]_Sheet1_나주시_행정전산장비보유 3" xfId="715"/>
    <cellStyle name="ÄÞ¸¶ [0]_Sheet1_나주시_행정전산장비보유 3" xfId="716"/>
    <cellStyle name="AÞ¸¶ [0]_Sheet1_나주시_행정전산장비보유 4" xfId="2641"/>
    <cellStyle name="ÄÞ¸¶ [0]_Sheet1_나주시_행정전산장비보유 4" xfId="2642"/>
    <cellStyle name="AÞ¸¶_°eE¹_11¿a½A " xfId="480"/>
    <cellStyle name="ÄÞ¸¶_¼ÕÀÍ¿¹»ê" xfId="481"/>
    <cellStyle name="AÞ¸¶_¼OAI¿¹≫e" xfId="482"/>
    <cellStyle name="ÄÞ¸¶_ÀÎ°Çºñ,¿ÜÁÖºñ" xfId="483"/>
    <cellStyle name="AÞ¸¶_AI°Cºn,μμ±Þºn" xfId="484"/>
    <cellStyle name="ÄÞ¸¶_laroux" xfId="485"/>
    <cellStyle name="AÞ¸¶_laroux_1" xfId="486"/>
    <cellStyle name="ÄÞ¸¶_laroux_1" xfId="487"/>
    <cellStyle name="AÞ¸¶_laroux_1 2" xfId="924"/>
    <cellStyle name="ÄÞ¸¶_laroux_1 2" xfId="925"/>
    <cellStyle name="AÞ¸¶_laroux_1 3" xfId="717"/>
    <cellStyle name="ÄÞ¸¶_laroux_1 3" xfId="718"/>
    <cellStyle name="AÞ¸¶_laroux_1 4" xfId="2643"/>
    <cellStyle name="ÄÞ¸¶_laroux_1 4" xfId="2644"/>
    <cellStyle name="AÞ¸¶_Sheet1" xfId="488"/>
    <cellStyle name="ÄÞ¸¶_Sheet1" xfId="489"/>
    <cellStyle name="AÞ¸¶_Sheet1 2" xfId="926"/>
    <cellStyle name="ÄÞ¸¶_Sheet1 2" xfId="927"/>
    <cellStyle name="AÞ¸¶_Sheet1 3" xfId="719"/>
    <cellStyle name="ÄÞ¸¶_Sheet1 3" xfId="720"/>
    <cellStyle name="AÞ¸¶_Sheet1 4" xfId="2645"/>
    <cellStyle name="ÄÞ¸¶_Sheet1 4" xfId="2646"/>
    <cellStyle name="AÞ¸¶_Sheet1_2008. 16)ⅩⅥ. 공공행정 및 사법" xfId="490"/>
    <cellStyle name="ÄÞ¸¶_Sheet1_2008. 16)ⅩⅥ. 공공행정 및 사법" xfId="491"/>
    <cellStyle name="AÞ¸¶_Sheet1_2008. 16)ⅩⅥ. 공공행정 및 사법 2" xfId="928"/>
    <cellStyle name="ÄÞ¸¶_Sheet1_2008. 16)ⅩⅥ. 공공행정 및 사법 2" xfId="929"/>
    <cellStyle name="AÞ¸¶_Sheet1_2008. 16)ⅩⅥ. 공공행정 및 사법 3" xfId="721"/>
    <cellStyle name="ÄÞ¸¶_Sheet1_2008. 16)ⅩⅥ. 공공행정 및 사법 3" xfId="722"/>
    <cellStyle name="AÞ¸¶_Sheet1_2008. 16)ⅩⅥ. 공공행정 및 사법 4" xfId="2647"/>
    <cellStyle name="ÄÞ¸¶_Sheet1_2008. 16)ⅩⅥ. 공공행정 및 사법 4" xfId="2648"/>
    <cellStyle name="AÞ¸¶_Sheet1_2008. 6)Ⅵ. 농림수산업" xfId="492"/>
    <cellStyle name="ÄÞ¸¶_Sheet1_2008. 6)Ⅵ. 농림수산업" xfId="493"/>
    <cellStyle name="AÞ¸¶_Sheet1_2008. 6)Ⅵ. 농림수산업 2" xfId="930"/>
    <cellStyle name="ÄÞ¸¶_Sheet1_2008. 6)Ⅵ. 농림수산업 2" xfId="931"/>
    <cellStyle name="AÞ¸¶_Sheet1_2008. 6)Ⅵ. 농림수산업 3" xfId="723"/>
    <cellStyle name="ÄÞ¸¶_Sheet1_2008. 6)Ⅵ. 농림수산업 3" xfId="724"/>
    <cellStyle name="AÞ¸¶_Sheet1_2008. 6)Ⅵ. 농림수산업 4" xfId="2649"/>
    <cellStyle name="ÄÞ¸¶_Sheet1_2008. 6)Ⅵ. 농림수산업 4" xfId="2650"/>
    <cellStyle name="AÞ¸¶_Sheet1_41-06농림16" xfId="494"/>
    <cellStyle name="ÄÞ¸¶_Sheet1_41-06농림16" xfId="495"/>
    <cellStyle name="AÞ¸¶_Sheet1_41-06농림16 2" xfId="932"/>
    <cellStyle name="ÄÞ¸¶_Sheet1_41-06농림16 2" xfId="933"/>
    <cellStyle name="AÞ¸¶_Sheet1_41-06농림16 3" xfId="725"/>
    <cellStyle name="ÄÞ¸¶_Sheet1_41-06농림16 3" xfId="726"/>
    <cellStyle name="AÞ¸¶_Sheet1_41-06농림16 4" xfId="2651"/>
    <cellStyle name="ÄÞ¸¶_Sheet1_41-06농림16 4" xfId="2652"/>
    <cellStyle name="AÞ¸¶_Sheet1_41-06농림16_2008. 16)ⅩⅥ. 공공행정 및 사법" xfId="496"/>
    <cellStyle name="ÄÞ¸¶_Sheet1_41-06농림16_2008. 16)ⅩⅥ. 공공행정 및 사법" xfId="497"/>
    <cellStyle name="AÞ¸¶_Sheet1_41-06농림16_2008. 16)ⅩⅥ. 공공행정 및 사법 2" xfId="934"/>
    <cellStyle name="ÄÞ¸¶_Sheet1_41-06농림16_2008. 16)ⅩⅥ. 공공행정 및 사법 2" xfId="935"/>
    <cellStyle name="AÞ¸¶_Sheet1_41-06농림16_2008. 16)ⅩⅥ. 공공행정 및 사법 3" xfId="727"/>
    <cellStyle name="ÄÞ¸¶_Sheet1_41-06농림16_2008. 16)ⅩⅥ. 공공행정 및 사법 3" xfId="728"/>
    <cellStyle name="AÞ¸¶_Sheet1_41-06농림16_2008. 16)ⅩⅥ. 공공행정 및 사법 4" xfId="2653"/>
    <cellStyle name="ÄÞ¸¶_Sheet1_41-06농림16_2008. 16)ⅩⅥ. 공공행정 및 사법 4" xfId="2654"/>
    <cellStyle name="AÞ¸¶_Sheet1_41-06농림16_2008. 6)Ⅵ. 농림수산업" xfId="498"/>
    <cellStyle name="ÄÞ¸¶_Sheet1_41-06농림16_2008. 6)Ⅵ. 농림수산업" xfId="499"/>
    <cellStyle name="AÞ¸¶_Sheet1_41-06농림16_2008. 6)Ⅵ. 농림수산업 2" xfId="936"/>
    <cellStyle name="ÄÞ¸¶_Sheet1_41-06농림16_2008. 6)Ⅵ. 농림수산업 2" xfId="937"/>
    <cellStyle name="AÞ¸¶_Sheet1_41-06농림16_2008. 6)Ⅵ. 농림수산업 3" xfId="729"/>
    <cellStyle name="ÄÞ¸¶_Sheet1_41-06농림16_2008. 6)Ⅵ. 농림수산업 3" xfId="730"/>
    <cellStyle name="AÞ¸¶_Sheet1_41-06농림16_2008. 6)Ⅵ. 농림수산업 4" xfId="2655"/>
    <cellStyle name="ÄÞ¸¶_Sheet1_41-06농림16_2008. 6)Ⅵ. 농림수산업 4" xfId="2656"/>
    <cellStyle name="AÞ¸¶_Sheet1_41-06농림16_43-10주택" xfId="500"/>
    <cellStyle name="ÄÞ¸¶_Sheet1_41-06농림16_43-10주택" xfId="501"/>
    <cellStyle name="AÞ¸¶_Sheet1_41-06농림16_43-10주택 2" xfId="938"/>
    <cellStyle name="ÄÞ¸¶_Sheet1_41-06농림16_43-10주택 2" xfId="939"/>
    <cellStyle name="AÞ¸¶_Sheet1_41-06농림16_43-10주택 3" xfId="731"/>
    <cellStyle name="ÄÞ¸¶_Sheet1_41-06농림16_43-10주택 3" xfId="732"/>
    <cellStyle name="AÞ¸¶_Sheet1_41-06농림16_43-10주택 4" xfId="2657"/>
    <cellStyle name="ÄÞ¸¶_Sheet1_41-06농림16_43-10주택 4" xfId="2658"/>
    <cellStyle name="AÞ¸¶_Sheet1_41-06농림16_나주시_행정전산장비보유" xfId="502"/>
    <cellStyle name="ÄÞ¸¶_Sheet1_41-06농림16_나주시_행정전산장비보유" xfId="503"/>
    <cellStyle name="AÞ¸¶_Sheet1_41-06농림16_나주시_행정전산장비보유 2" xfId="940"/>
    <cellStyle name="ÄÞ¸¶_Sheet1_41-06농림16_나주시_행정전산장비보유 2" xfId="941"/>
    <cellStyle name="AÞ¸¶_Sheet1_41-06농림16_나주시_행정전산장비보유 3" xfId="733"/>
    <cellStyle name="ÄÞ¸¶_Sheet1_41-06농림16_나주시_행정전산장비보유 3" xfId="734"/>
    <cellStyle name="AÞ¸¶_Sheet1_41-06농림16_나주시_행정전산장비보유 4" xfId="2659"/>
    <cellStyle name="ÄÞ¸¶_Sheet1_41-06농림16_나주시_행정전산장비보유 4" xfId="2660"/>
    <cellStyle name="AÞ¸¶_Sheet1_41-06농림41" xfId="504"/>
    <cellStyle name="ÄÞ¸¶_Sheet1_41-06농림41" xfId="505"/>
    <cellStyle name="AÞ¸¶_Sheet1_41-06농림41 2" xfId="942"/>
    <cellStyle name="ÄÞ¸¶_Sheet1_41-06농림41 2" xfId="943"/>
    <cellStyle name="AÞ¸¶_Sheet1_41-06농림41 3" xfId="735"/>
    <cellStyle name="ÄÞ¸¶_Sheet1_41-06농림41 3" xfId="736"/>
    <cellStyle name="AÞ¸¶_Sheet1_41-06농림41 4" xfId="2661"/>
    <cellStyle name="ÄÞ¸¶_Sheet1_41-06농림41 4" xfId="2662"/>
    <cellStyle name="AÞ¸¶_Sheet1_43-10주택" xfId="506"/>
    <cellStyle name="ÄÞ¸¶_Sheet1_43-10주택" xfId="507"/>
    <cellStyle name="AÞ¸¶_Sheet1_43-10주택 2" xfId="944"/>
    <cellStyle name="ÄÞ¸¶_Sheet1_43-10주택 2" xfId="945"/>
    <cellStyle name="AÞ¸¶_Sheet1_43-10주택 3" xfId="737"/>
    <cellStyle name="ÄÞ¸¶_Sheet1_43-10주택 3" xfId="738"/>
    <cellStyle name="AÞ¸¶_Sheet1_43-10주택 4" xfId="2663"/>
    <cellStyle name="ÄÞ¸¶_Sheet1_43-10주택 4" xfId="2664"/>
    <cellStyle name="AÞ¸¶_Sheet1_나주시_행정전산장비보유" xfId="508"/>
    <cellStyle name="ÄÞ¸¶_Sheet1_나주시_행정전산장비보유" xfId="509"/>
    <cellStyle name="AÞ¸¶_Sheet1_나주시_행정전산장비보유 2" xfId="946"/>
    <cellStyle name="ÄÞ¸¶_Sheet1_나주시_행정전산장비보유 2" xfId="947"/>
    <cellStyle name="AÞ¸¶_Sheet1_나주시_행정전산장비보유 3" xfId="739"/>
    <cellStyle name="ÄÞ¸¶_Sheet1_나주시_행정전산장비보유 3" xfId="740"/>
    <cellStyle name="AÞ¸¶_Sheet1_나주시_행정전산장비보유 4" xfId="2665"/>
    <cellStyle name="ÄÞ¸¶_Sheet1_나주시_행정전산장비보유 4" xfId="2666"/>
    <cellStyle name="Bad" xfId="510"/>
    <cellStyle name="Bad 2" xfId="1643"/>
    <cellStyle name="C¡IA¨ª_¡ic¨u¡A¨￢I¨￢¡Æ AN¡Æe " xfId="511"/>
    <cellStyle name="C￥AØ_¸AAa.¼OAI " xfId="512"/>
    <cellStyle name="Ç¥ÁØ_¼ÕÀÍ¿¹»ê" xfId="513"/>
    <cellStyle name="C￥AØ_¼OAI¿¹≫e" xfId="514"/>
    <cellStyle name="Ç¥ÁØ_ÀÎ°Çºñ,¿ÜÁÖºñ" xfId="515"/>
    <cellStyle name="C￥AØ_AI°Cºn,μμ±Þºn" xfId="516"/>
    <cellStyle name="Ç¥ÁØ_laroux" xfId="517"/>
    <cellStyle name="C￥AØ_laroux_1" xfId="518"/>
    <cellStyle name="Ç¥ÁØ_laroux_1" xfId="519"/>
    <cellStyle name="C￥AØ_laroux_1 2" xfId="948"/>
    <cellStyle name="Ç¥ÁØ_laroux_1 2" xfId="949"/>
    <cellStyle name="C￥AØ_laroux_1 3" xfId="741"/>
    <cellStyle name="Ç¥ÁØ_laroux_1 3" xfId="742"/>
    <cellStyle name="C￥AØ_laroux_1 4" xfId="2667"/>
    <cellStyle name="Ç¥ÁØ_laroux_1 4" xfId="2668"/>
    <cellStyle name="C￥AØ_laroux_1_Sheet1" xfId="520"/>
    <cellStyle name="Ç¥ÁØ_laroux_1_Sheet1" xfId="521"/>
    <cellStyle name="C￥AØ_laroux_1_Sheet1 2" xfId="950"/>
    <cellStyle name="Ç¥ÁØ_laroux_1_Sheet1 2" xfId="951"/>
    <cellStyle name="C￥AØ_laroux_1_Sheet1 3" xfId="743"/>
    <cellStyle name="Ç¥ÁØ_laroux_1_Sheet1 3" xfId="744"/>
    <cellStyle name="C￥AØ_laroux_1_Sheet1 4" xfId="2669"/>
    <cellStyle name="Ç¥ÁØ_laroux_1_Sheet1 4" xfId="2670"/>
    <cellStyle name="C￥AØ_laroux_2" xfId="522"/>
    <cellStyle name="Ç¥ÁØ_laroux_2" xfId="523"/>
    <cellStyle name="C￥AØ_laroux_2 2" xfId="952"/>
    <cellStyle name="Ç¥ÁØ_laroux_2 2" xfId="953"/>
    <cellStyle name="C￥AØ_laroux_2 3" xfId="745"/>
    <cellStyle name="Ç¥ÁØ_laroux_2 3" xfId="746"/>
    <cellStyle name="C￥AØ_laroux_2 4" xfId="2671"/>
    <cellStyle name="Ç¥ÁØ_laroux_2 4" xfId="2672"/>
    <cellStyle name="C￥AØ_laroux_2_Sheet1" xfId="524"/>
    <cellStyle name="Ç¥ÁØ_laroux_2_Sheet1" xfId="525"/>
    <cellStyle name="C￥AØ_laroux_2_Sheet1 2" xfId="954"/>
    <cellStyle name="Ç¥ÁØ_laroux_2_Sheet1 2" xfId="955"/>
    <cellStyle name="C￥AØ_laroux_2_Sheet1 3" xfId="747"/>
    <cellStyle name="Ç¥ÁØ_laroux_2_Sheet1 3" xfId="748"/>
    <cellStyle name="C￥AØ_laroux_2_Sheet1 4" xfId="2673"/>
    <cellStyle name="Ç¥ÁØ_laroux_2_Sheet1 4" xfId="2674"/>
    <cellStyle name="C￥AØ_laroux_3" xfId="526"/>
    <cellStyle name="Ç¥ÁØ_laroux_3" xfId="527"/>
    <cellStyle name="C￥AØ_laroux_3 2" xfId="956"/>
    <cellStyle name="Ç¥ÁØ_laroux_3 2" xfId="957"/>
    <cellStyle name="C￥AØ_laroux_3 3" xfId="749"/>
    <cellStyle name="Ç¥ÁØ_laroux_3 3" xfId="750"/>
    <cellStyle name="C￥AØ_laroux_3 4" xfId="2675"/>
    <cellStyle name="Ç¥ÁØ_laroux_3 4" xfId="2676"/>
    <cellStyle name="C￥AØ_laroux_4" xfId="528"/>
    <cellStyle name="Ç¥ÁØ_laroux_4" xfId="529"/>
    <cellStyle name="C￥AØ_laroux_4 2" xfId="958"/>
    <cellStyle name="Ç¥ÁØ_laroux_4 2" xfId="959"/>
    <cellStyle name="C￥AØ_laroux_4 3" xfId="751"/>
    <cellStyle name="Ç¥ÁØ_laroux_4 3" xfId="752"/>
    <cellStyle name="C￥AØ_laroux_4 4" xfId="2677"/>
    <cellStyle name="Ç¥ÁØ_laroux_4 4" xfId="2678"/>
    <cellStyle name="C￥AØ_laroux_Sheet1" xfId="530"/>
    <cellStyle name="Ç¥ÁØ_laroux_Sheet1" xfId="531"/>
    <cellStyle name="C￥AØ_laroux_Sheet1 2" xfId="960"/>
    <cellStyle name="Ç¥ÁØ_laroux_Sheet1 2" xfId="961"/>
    <cellStyle name="C￥AØ_laroux_Sheet1 3" xfId="753"/>
    <cellStyle name="Ç¥ÁØ_laroux_Sheet1 3" xfId="754"/>
    <cellStyle name="C￥AØ_laroux_Sheet1 4" xfId="2679"/>
    <cellStyle name="Ç¥ÁØ_laroux_Sheet1 4" xfId="2680"/>
    <cellStyle name="C￥AØ_Sheet1" xfId="532"/>
    <cellStyle name="Ç¥ÁØ_Sheet1" xfId="533"/>
    <cellStyle name="C￥AØ_Sheet1 2" xfId="962"/>
    <cellStyle name="Ç¥ÁØ_Sheet1 2" xfId="963"/>
    <cellStyle name="C￥AØ_Sheet1 3" xfId="755"/>
    <cellStyle name="Ç¥ÁØ_Sheet1 3" xfId="756"/>
    <cellStyle name="C￥AØ_Sheet1 4" xfId="2681"/>
    <cellStyle name="Ç¥ÁØ_Sheet1 4" xfId="2682"/>
    <cellStyle name="Calculation" xfId="534"/>
    <cellStyle name="Calculation 2" xfId="1644"/>
    <cellStyle name="category" xfId="21"/>
    <cellStyle name="category 2" xfId="964"/>
    <cellStyle name="category 3" xfId="757"/>
    <cellStyle name="Check Cell" xfId="535"/>
    <cellStyle name="Check Cell 2" xfId="1645"/>
    <cellStyle name="Comma [0]_ SG&amp;A Bridge " xfId="22"/>
    <cellStyle name="comma zerodec" xfId="536"/>
    <cellStyle name="comma zerodec 2" xfId="965"/>
    <cellStyle name="comma zerodec 2 2" xfId="1646"/>
    <cellStyle name="comma zerodec 3" xfId="1647"/>
    <cellStyle name="comma zerodec 4" xfId="1648"/>
    <cellStyle name="comma zerodec 5" xfId="758"/>
    <cellStyle name="Comma_ SG&amp;A Bridge " xfId="23"/>
    <cellStyle name="Comma0" xfId="537"/>
    <cellStyle name="Comma0 2" xfId="1649"/>
    <cellStyle name="Curren?_x0012_퐀_x0017_?" xfId="538"/>
    <cellStyle name="Curren?_x0012_퐀_x0017_? 2" xfId="1650"/>
    <cellStyle name="Currency [0]_ SG&amp;A Bridge " xfId="24"/>
    <cellStyle name="Currency_ SG&amp;A Bridge " xfId="25"/>
    <cellStyle name="Currency0" xfId="539"/>
    <cellStyle name="Currency0 2" xfId="1651"/>
    <cellStyle name="Currency1" xfId="540"/>
    <cellStyle name="Currency1 2" xfId="966"/>
    <cellStyle name="Currency1 3" xfId="759"/>
    <cellStyle name="Date" xfId="541"/>
    <cellStyle name="Date 2" xfId="967"/>
    <cellStyle name="Date 2 2" xfId="1652"/>
    <cellStyle name="Date 3" xfId="1653"/>
    <cellStyle name="Date 4" xfId="760"/>
    <cellStyle name="Dezimal [0]_laroux" xfId="761"/>
    <cellStyle name="Dezimal_laroux" xfId="762"/>
    <cellStyle name="Dollar (zero dec)" xfId="542"/>
    <cellStyle name="Dollar (zero dec) 2" xfId="968"/>
    <cellStyle name="Dollar (zero dec) 2 2" xfId="1654"/>
    <cellStyle name="Dollar (zero dec) 3" xfId="1655"/>
    <cellStyle name="Dollar (zero dec) 4" xfId="763"/>
    <cellStyle name="Euro" xfId="543"/>
    <cellStyle name="Euro 2" xfId="1656"/>
    <cellStyle name="Explanatory Text" xfId="544"/>
    <cellStyle name="Fixed" xfId="545"/>
    <cellStyle name="Fixed 2" xfId="969"/>
    <cellStyle name="Fixed 2 2" xfId="1658"/>
    <cellStyle name="Fixed 3" xfId="1659"/>
    <cellStyle name="Fixed 4" xfId="764"/>
    <cellStyle name="Good" xfId="546"/>
    <cellStyle name="Good 2" xfId="1660"/>
    <cellStyle name="Grey" xfId="26"/>
    <cellStyle name="Grey 2" xfId="547"/>
    <cellStyle name="Grey 2 2" xfId="1661"/>
    <cellStyle name="Grey 2 3" xfId="970"/>
    <cellStyle name="Grey 3" xfId="765"/>
    <cellStyle name="HEADER" xfId="27"/>
    <cellStyle name="HEADER 2" xfId="971"/>
    <cellStyle name="HEADER 3" xfId="766"/>
    <cellStyle name="Header1" xfId="28"/>
    <cellStyle name="Header1 2" xfId="972"/>
    <cellStyle name="Header1 3" xfId="767"/>
    <cellStyle name="Header2" xfId="29"/>
    <cellStyle name="Header2 2" xfId="973"/>
    <cellStyle name="Header2 3" xfId="768"/>
    <cellStyle name="Heading 1" xfId="548"/>
    <cellStyle name="Heading 1 2" xfId="549"/>
    <cellStyle name="Heading 1 2 2" xfId="1663"/>
    <cellStyle name="Heading 2" xfId="550"/>
    <cellStyle name="Heading 2 2" xfId="551"/>
    <cellStyle name="Heading 2 2 2" xfId="1665"/>
    <cellStyle name="Heading 3" xfId="552"/>
    <cellStyle name="Heading 4" xfId="553"/>
    <cellStyle name="HEADING1" xfId="554"/>
    <cellStyle name="HEADING1 2" xfId="974"/>
    <cellStyle name="HEADING1 3" xfId="769"/>
    <cellStyle name="HEADING2" xfId="555"/>
    <cellStyle name="HEADING2 2" xfId="975"/>
    <cellStyle name="HEADING2 3" xfId="770"/>
    <cellStyle name="Hyperlink" xfId="556"/>
    <cellStyle name="Input" xfId="557"/>
    <cellStyle name="Input [yellow]" xfId="30"/>
    <cellStyle name="Input [yellow] 2" xfId="558"/>
    <cellStyle name="Input [yellow] 2 2" xfId="1670"/>
    <cellStyle name="Input [yellow] 2 3" xfId="976"/>
    <cellStyle name="Input [yellow] 3" xfId="771"/>
    <cellStyle name="Input 2" xfId="1669"/>
    <cellStyle name="Input 3" xfId="2683"/>
    <cellStyle name="Linked Cell" xfId="559"/>
    <cellStyle name="Millares [0]_2AV_M_M " xfId="560"/>
    <cellStyle name="Milliers [0]_Arabian Spec" xfId="561"/>
    <cellStyle name="Milliers_Arabian Spec" xfId="562"/>
    <cellStyle name="Model" xfId="31"/>
    <cellStyle name="Model 2" xfId="977"/>
    <cellStyle name="Model 2 2" xfId="2786"/>
    <cellStyle name="Model 3" xfId="772"/>
    <cellStyle name="Model 3 2" xfId="2783"/>
    <cellStyle name="Model 4" xfId="2753"/>
    <cellStyle name="Mon?aire [0]_Arabian Spec" xfId="563"/>
    <cellStyle name="Mon?aire_Arabian Spec" xfId="564"/>
    <cellStyle name="Moneda [0]_2AV_M_M " xfId="565"/>
    <cellStyle name="Moneda_2AV_M_M " xfId="566"/>
    <cellStyle name="Neutral" xfId="567"/>
    <cellStyle name="Neutral 2" xfId="1672"/>
    <cellStyle name="Normal - Style1" xfId="32"/>
    <cellStyle name="Normal - Style1 2" xfId="568"/>
    <cellStyle name="Normal - Style1 2 2" xfId="1066"/>
    <cellStyle name="Normal - Style1 2 2 2" xfId="1674"/>
    <cellStyle name="Normal - Style1 2 3" xfId="1675"/>
    <cellStyle name="Normal - Style1 2 4" xfId="1673"/>
    <cellStyle name="Normal - Style1 2 5" xfId="978"/>
    <cellStyle name="Normal - Style1 3" xfId="1023"/>
    <cellStyle name="Normal - Style1 3 2" xfId="1676"/>
    <cellStyle name="Normal - Style1 4" xfId="773"/>
    <cellStyle name="Normal_ SG&amp;A Bridge " xfId="33"/>
    <cellStyle name="Note" xfId="569"/>
    <cellStyle name="Note 2" xfId="1677"/>
    <cellStyle name="Œ…?æ맖?e [0.00]_laroux" xfId="34"/>
    <cellStyle name="Œ…?æ맖?e_laroux" xfId="35"/>
    <cellStyle name="Output" xfId="570"/>
    <cellStyle name="Output 2" xfId="1678"/>
    <cellStyle name="Percent [2]" xfId="36"/>
    <cellStyle name="Percent [2] 2" xfId="979"/>
    <cellStyle name="Percent [2] 3" xfId="774"/>
    <cellStyle name="Standard_laroux" xfId="775"/>
    <cellStyle name="subhead" xfId="37"/>
    <cellStyle name="subhead 2" xfId="980"/>
    <cellStyle name="subhead 3" xfId="776"/>
    <cellStyle name="Title" xfId="571"/>
    <cellStyle name="Total" xfId="572"/>
    <cellStyle name="Total 2" xfId="573"/>
    <cellStyle name="Total 2 2" xfId="1681"/>
    <cellStyle name="Total 2 3" xfId="1682"/>
    <cellStyle name="Total 2 4" xfId="1680"/>
    <cellStyle name="Total 2 5" xfId="981"/>
    <cellStyle name="Total 3" xfId="1683"/>
    <cellStyle name="Total 4" xfId="777"/>
    <cellStyle name="UM" xfId="574"/>
    <cellStyle name="UM 2" xfId="1684"/>
    <cellStyle name="W?rung [0]_laroux" xfId="778"/>
    <cellStyle name="W?rung_laroux" xfId="779"/>
    <cellStyle name="Warning Text" xfId="575"/>
    <cellStyle name="강조색1 10" xfId="1687"/>
    <cellStyle name="강조색1 11" xfId="1688"/>
    <cellStyle name="강조색1 12" xfId="1689"/>
    <cellStyle name="강조색1 13" xfId="1690"/>
    <cellStyle name="강조색1 14" xfId="1691"/>
    <cellStyle name="강조색1 15" xfId="1692"/>
    <cellStyle name="강조색1 16" xfId="1693"/>
    <cellStyle name="강조색1 17" xfId="1694"/>
    <cellStyle name="강조색1 18" xfId="1695"/>
    <cellStyle name="강조색1 19" xfId="1696"/>
    <cellStyle name="강조색1 2" xfId="123"/>
    <cellStyle name="강조색1 2 2" xfId="124"/>
    <cellStyle name="강조색1 2 2 2" xfId="1698"/>
    <cellStyle name="강조색1 2 2 3" xfId="1024"/>
    <cellStyle name="강조색1 2 3" xfId="1699"/>
    <cellStyle name="강조색1 2 4" xfId="1697"/>
    <cellStyle name="강조색1 2 5" xfId="780"/>
    <cellStyle name="강조색1 20" xfId="1700"/>
    <cellStyle name="강조색1 21" xfId="1701"/>
    <cellStyle name="강조색1 22" xfId="1702"/>
    <cellStyle name="강조색1 23" xfId="1703"/>
    <cellStyle name="강조색1 24" xfId="1704"/>
    <cellStyle name="강조색1 25" xfId="1705"/>
    <cellStyle name="강조색1 26" xfId="1686"/>
    <cellStyle name="강조색1 3" xfId="125"/>
    <cellStyle name="강조색1 3 2" xfId="1707"/>
    <cellStyle name="강조색1 3 3" xfId="1706"/>
    <cellStyle name="강조색1 3 4" xfId="1068"/>
    <cellStyle name="강조색1 4" xfId="1708"/>
    <cellStyle name="강조색1 5" xfId="1709"/>
    <cellStyle name="강조색1 6" xfId="1710"/>
    <cellStyle name="강조색1 7" xfId="1711"/>
    <cellStyle name="강조색1 8" xfId="1712"/>
    <cellStyle name="강조색1 9" xfId="1713"/>
    <cellStyle name="강조색2 10" xfId="1715"/>
    <cellStyle name="강조색2 11" xfId="1716"/>
    <cellStyle name="강조색2 12" xfId="1717"/>
    <cellStyle name="강조색2 13" xfId="1718"/>
    <cellStyle name="강조색2 14" xfId="1719"/>
    <cellStyle name="강조색2 15" xfId="1720"/>
    <cellStyle name="강조색2 16" xfId="1721"/>
    <cellStyle name="강조색2 17" xfId="1722"/>
    <cellStyle name="강조색2 18" xfId="1723"/>
    <cellStyle name="강조색2 19" xfId="1724"/>
    <cellStyle name="강조색2 2" xfId="126"/>
    <cellStyle name="강조색2 2 2" xfId="127"/>
    <cellStyle name="강조색2 2 2 2" xfId="1726"/>
    <cellStyle name="강조색2 2 2 3" xfId="1025"/>
    <cellStyle name="강조색2 2 3" xfId="1727"/>
    <cellStyle name="강조색2 2 4" xfId="1725"/>
    <cellStyle name="강조색2 2 5" xfId="781"/>
    <cellStyle name="강조색2 20" xfId="1728"/>
    <cellStyle name="강조색2 21" xfId="1729"/>
    <cellStyle name="강조색2 22" xfId="1730"/>
    <cellStyle name="강조색2 23" xfId="1731"/>
    <cellStyle name="강조색2 24" xfId="1732"/>
    <cellStyle name="강조색2 25" xfId="1733"/>
    <cellStyle name="강조색2 26" xfId="1714"/>
    <cellStyle name="강조색2 3" xfId="128"/>
    <cellStyle name="강조색2 3 2" xfId="1735"/>
    <cellStyle name="강조색2 3 3" xfId="1734"/>
    <cellStyle name="강조색2 3 4" xfId="1069"/>
    <cellStyle name="강조색2 4" xfId="1736"/>
    <cellStyle name="강조색2 5" xfId="1737"/>
    <cellStyle name="강조색2 6" xfId="1738"/>
    <cellStyle name="강조색2 7" xfId="1739"/>
    <cellStyle name="강조색2 8" xfId="1740"/>
    <cellStyle name="강조색2 9" xfId="1741"/>
    <cellStyle name="강조색3 10" xfId="1743"/>
    <cellStyle name="강조색3 11" xfId="1744"/>
    <cellStyle name="강조색3 12" xfId="1745"/>
    <cellStyle name="강조색3 13" xfId="1746"/>
    <cellStyle name="강조색3 14" xfId="1747"/>
    <cellStyle name="강조색3 15" xfId="1748"/>
    <cellStyle name="강조색3 16" xfId="1749"/>
    <cellStyle name="강조색3 17" xfId="1750"/>
    <cellStyle name="강조색3 18" xfId="1751"/>
    <cellStyle name="강조색3 19" xfId="1752"/>
    <cellStyle name="강조색3 2" xfId="129"/>
    <cellStyle name="강조색3 2 2" xfId="130"/>
    <cellStyle name="강조색3 2 2 2" xfId="1754"/>
    <cellStyle name="강조색3 2 2 3" xfId="1026"/>
    <cellStyle name="강조색3 2 3" xfId="1755"/>
    <cellStyle name="강조색3 2 4" xfId="1753"/>
    <cellStyle name="강조색3 2 5" xfId="782"/>
    <cellStyle name="강조색3 20" xfId="1756"/>
    <cellStyle name="강조색3 21" xfId="1757"/>
    <cellStyle name="강조색3 22" xfId="1758"/>
    <cellStyle name="강조색3 23" xfId="1759"/>
    <cellStyle name="강조색3 24" xfId="1760"/>
    <cellStyle name="강조색3 25" xfId="1761"/>
    <cellStyle name="강조색3 26" xfId="1742"/>
    <cellStyle name="강조색3 3" xfId="131"/>
    <cellStyle name="강조색3 3 2" xfId="1763"/>
    <cellStyle name="강조색3 3 3" xfId="1762"/>
    <cellStyle name="강조색3 3 4" xfId="1070"/>
    <cellStyle name="강조색3 4" xfId="1764"/>
    <cellStyle name="강조색3 5" xfId="1765"/>
    <cellStyle name="강조색3 6" xfId="1766"/>
    <cellStyle name="강조색3 7" xfId="1767"/>
    <cellStyle name="강조색3 8" xfId="1768"/>
    <cellStyle name="강조색3 9" xfId="1769"/>
    <cellStyle name="강조색4 10" xfId="1771"/>
    <cellStyle name="강조색4 11" xfId="1772"/>
    <cellStyle name="강조색4 12" xfId="1773"/>
    <cellStyle name="강조색4 13" xfId="1774"/>
    <cellStyle name="강조색4 14" xfId="1775"/>
    <cellStyle name="강조색4 15" xfId="1776"/>
    <cellStyle name="강조색4 16" xfId="1777"/>
    <cellStyle name="강조색4 17" xfId="1778"/>
    <cellStyle name="강조색4 18" xfId="1779"/>
    <cellStyle name="강조색4 19" xfId="1780"/>
    <cellStyle name="강조색4 2" xfId="132"/>
    <cellStyle name="강조색4 2 2" xfId="133"/>
    <cellStyle name="강조색4 2 2 2" xfId="1782"/>
    <cellStyle name="강조색4 2 2 3" xfId="1027"/>
    <cellStyle name="강조색4 2 3" xfId="1783"/>
    <cellStyle name="강조색4 2 4" xfId="1781"/>
    <cellStyle name="강조색4 2 5" xfId="783"/>
    <cellStyle name="강조색4 20" xfId="1784"/>
    <cellStyle name="강조색4 21" xfId="1785"/>
    <cellStyle name="강조색4 22" xfId="1786"/>
    <cellStyle name="강조색4 23" xfId="1787"/>
    <cellStyle name="강조색4 24" xfId="1788"/>
    <cellStyle name="강조색4 25" xfId="1789"/>
    <cellStyle name="강조색4 26" xfId="1770"/>
    <cellStyle name="강조색4 3" xfId="134"/>
    <cellStyle name="강조색4 3 2" xfId="1791"/>
    <cellStyle name="강조색4 3 3" xfId="1790"/>
    <cellStyle name="강조색4 3 4" xfId="1071"/>
    <cellStyle name="강조색4 4" xfId="1792"/>
    <cellStyle name="강조색4 5" xfId="1793"/>
    <cellStyle name="강조색4 6" xfId="1794"/>
    <cellStyle name="강조색4 7" xfId="1795"/>
    <cellStyle name="강조색4 8" xfId="1796"/>
    <cellStyle name="강조색4 9" xfId="1797"/>
    <cellStyle name="강조색5 10" xfId="1799"/>
    <cellStyle name="강조색5 11" xfId="1800"/>
    <cellStyle name="강조색5 12" xfId="1801"/>
    <cellStyle name="강조색5 13" xfId="1802"/>
    <cellStyle name="강조색5 14" xfId="1803"/>
    <cellStyle name="강조색5 15" xfId="1804"/>
    <cellStyle name="강조색5 16" xfId="1805"/>
    <cellStyle name="강조색5 17" xfId="1806"/>
    <cellStyle name="강조색5 18" xfId="1807"/>
    <cellStyle name="강조색5 19" xfId="1808"/>
    <cellStyle name="강조색5 2" xfId="135"/>
    <cellStyle name="강조색5 2 2" xfId="136"/>
    <cellStyle name="강조색5 2 2 2" xfId="1809"/>
    <cellStyle name="강조색5 2 2 3" xfId="1028"/>
    <cellStyle name="강조색5 2 3" xfId="1810"/>
    <cellStyle name="강조색5 2 4" xfId="784"/>
    <cellStyle name="강조색5 20" xfId="1811"/>
    <cellStyle name="강조색5 21" xfId="1812"/>
    <cellStyle name="강조색5 22" xfId="1813"/>
    <cellStyle name="강조색5 23" xfId="1814"/>
    <cellStyle name="강조색5 24" xfId="1815"/>
    <cellStyle name="강조색5 25" xfId="1816"/>
    <cellStyle name="강조색5 26" xfId="1798"/>
    <cellStyle name="강조색5 3" xfId="137"/>
    <cellStyle name="강조색5 3 2" xfId="1817"/>
    <cellStyle name="강조색5 3 3" xfId="1072"/>
    <cellStyle name="강조색5 4" xfId="1818"/>
    <cellStyle name="강조색5 5" xfId="1819"/>
    <cellStyle name="강조색5 6" xfId="1820"/>
    <cellStyle name="강조색5 7" xfId="1821"/>
    <cellStyle name="강조색5 8" xfId="1822"/>
    <cellStyle name="강조색5 9" xfId="1823"/>
    <cellStyle name="강조색6 10" xfId="1825"/>
    <cellStyle name="강조색6 11" xfId="1826"/>
    <cellStyle name="강조색6 12" xfId="1827"/>
    <cellStyle name="강조색6 13" xfId="1828"/>
    <cellStyle name="강조색6 14" xfId="1829"/>
    <cellStyle name="강조색6 15" xfId="1830"/>
    <cellStyle name="강조색6 16" xfId="1831"/>
    <cellStyle name="강조색6 17" xfId="1832"/>
    <cellStyle name="강조색6 18" xfId="1833"/>
    <cellStyle name="강조색6 19" xfId="1834"/>
    <cellStyle name="강조색6 2" xfId="138"/>
    <cellStyle name="강조색6 2 2" xfId="139"/>
    <cellStyle name="강조색6 2 2 2" xfId="1836"/>
    <cellStyle name="강조색6 2 2 3" xfId="1029"/>
    <cellStyle name="강조색6 2 3" xfId="1837"/>
    <cellStyle name="강조색6 2 4" xfId="1835"/>
    <cellStyle name="강조색6 2 5" xfId="785"/>
    <cellStyle name="강조색6 20" xfId="1838"/>
    <cellStyle name="강조색6 21" xfId="1839"/>
    <cellStyle name="강조색6 22" xfId="1840"/>
    <cellStyle name="강조색6 23" xfId="1841"/>
    <cellStyle name="강조색6 24" xfId="1842"/>
    <cellStyle name="강조색6 25" xfId="1843"/>
    <cellStyle name="강조색6 26" xfId="1824"/>
    <cellStyle name="강조색6 3" xfId="140"/>
    <cellStyle name="강조색6 3 2" xfId="1845"/>
    <cellStyle name="강조색6 3 3" xfId="1844"/>
    <cellStyle name="강조색6 3 4" xfId="1073"/>
    <cellStyle name="강조색6 4" xfId="1846"/>
    <cellStyle name="강조색6 5" xfId="1847"/>
    <cellStyle name="강조색6 6" xfId="1848"/>
    <cellStyle name="강조색6 7" xfId="1849"/>
    <cellStyle name="강조색6 8" xfId="1850"/>
    <cellStyle name="강조색6 9" xfId="1851"/>
    <cellStyle name="경고문 10" xfId="1853"/>
    <cellStyle name="경고문 11" xfId="1854"/>
    <cellStyle name="경고문 12" xfId="1855"/>
    <cellStyle name="경고문 13" xfId="1856"/>
    <cellStyle name="경고문 14" xfId="1857"/>
    <cellStyle name="경고문 15" xfId="1858"/>
    <cellStyle name="경고문 16" xfId="1859"/>
    <cellStyle name="경고문 17" xfId="1860"/>
    <cellStyle name="경고문 18" xfId="1861"/>
    <cellStyle name="경고문 19" xfId="1862"/>
    <cellStyle name="경고문 2" xfId="141"/>
    <cellStyle name="경고문 2 2" xfId="142"/>
    <cellStyle name="경고문 2 2 2" xfId="1863"/>
    <cellStyle name="경고문 2 2 3" xfId="1030"/>
    <cellStyle name="경고문 2 3" xfId="1864"/>
    <cellStyle name="경고문 20" xfId="1865"/>
    <cellStyle name="경고문 21" xfId="1866"/>
    <cellStyle name="경고문 22" xfId="1867"/>
    <cellStyle name="경고문 23" xfId="1868"/>
    <cellStyle name="경고문 24" xfId="1869"/>
    <cellStyle name="경고문 25" xfId="1870"/>
    <cellStyle name="경고문 26" xfId="1852"/>
    <cellStyle name="경고문 3" xfId="143"/>
    <cellStyle name="경고문 3 2" xfId="1871"/>
    <cellStyle name="경고문 3 3" xfId="1074"/>
    <cellStyle name="경고문 4" xfId="1872"/>
    <cellStyle name="경고문 5" xfId="1873"/>
    <cellStyle name="경고문 6" xfId="1874"/>
    <cellStyle name="경고문 7" xfId="1875"/>
    <cellStyle name="경고문 8" xfId="1876"/>
    <cellStyle name="경고문 9" xfId="1877"/>
    <cellStyle name="계산 10" xfId="1879"/>
    <cellStyle name="계산 11" xfId="1880"/>
    <cellStyle name="계산 12" xfId="1881"/>
    <cellStyle name="계산 13" xfId="1882"/>
    <cellStyle name="계산 14" xfId="1883"/>
    <cellStyle name="계산 15" xfId="1884"/>
    <cellStyle name="계산 16" xfId="1885"/>
    <cellStyle name="계산 17" xfId="1886"/>
    <cellStyle name="계산 18" xfId="1887"/>
    <cellStyle name="계산 19" xfId="1888"/>
    <cellStyle name="계산 2" xfId="144"/>
    <cellStyle name="계산 2 2" xfId="145"/>
    <cellStyle name="계산 2 2 2" xfId="1890"/>
    <cellStyle name="계산 2 2 3" xfId="1031"/>
    <cellStyle name="계산 2 3" xfId="1891"/>
    <cellStyle name="계산 2 4" xfId="1889"/>
    <cellStyle name="계산 2 5" xfId="786"/>
    <cellStyle name="계산 20" xfId="1892"/>
    <cellStyle name="계산 21" xfId="1893"/>
    <cellStyle name="계산 22" xfId="1894"/>
    <cellStyle name="계산 23" xfId="1895"/>
    <cellStyle name="계산 24" xfId="1896"/>
    <cellStyle name="계산 25" xfId="1897"/>
    <cellStyle name="계산 26" xfId="1878"/>
    <cellStyle name="계산 3" xfId="146"/>
    <cellStyle name="계산 3 2" xfId="1899"/>
    <cellStyle name="계산 3 3" xfId="1898"/>
    <cellStyle name="계산 3 4" xfId="1075"/>
    <cellStyle name="계산 4" xfId="1900"/>
    <cellStyle name="계산 5" xfId="1901"/>
    <cellStyle name="계산 6" xfId="1902"/>
    <cellStyle name="계산 7" xfId="1903"/>
    <cellStyle name="계산 8" xfId="1904"/>
    <cellStyle name="계산 9" xfId="1905"/>
    <cellStyle name="고정소숫점" xfId="147"/>
    <cellStyle name="고정소숫점 2" xfId="1906"/>
    <cellStyle name="고정출력1" xfId="148"/>
    <cellStyle name="고정출력1 2" xfId="1907"/>
    <cellStyle name="고정출력2" xfId="149"/>
    <cellStyle name="고정출력2 2" xfId="1908"/>
    <cellStyle name="과정별배정" xfId="150"/>
    <cellStyle name="과정별배정 2" xfId="982"/>
    <cellStyle name="과정별배정 3" xfId="787"/>
    <cellStyle name="咬訌裝?INCOM1" xfId="6"/>
    <cellStyle name="咬訌裝?INCOM1 2" xfId="983"/>
    <cellStyle name="咬訌裝?INCOM1 2 2" xfId="1076"/>
    <cellStyle name="咬訌裝?INCOM10" xfId="7"/>
    <cellStyle name="咬訌裝?INCOM10 2" xfId="984"/>
    <cellStyle name="咬訌裝?INCOM10 2 2" xfId="1077"/>
    <cellStyle name="咬訌裝?INCOM2" xfId="8"/>
    <cellStyle name="咬訌裝?INCOM2 2" xfId="985"/>
    <cellStyle name="咬訌裝?INCOM2 2 2" xfId="1078"/>
    <cellStyle name="咬訌裝?INCOM3" xfId="9"/>
    <cellStyle name="咬訌裝?INCOM3 2" xfId="986"/>
    <cellStyle name="咬訌裝?INCOM3 2 2" xfId="1079"/>
    <cellStyle name="咬訌裝?INCOM4" xfId="10"/>
    <cellStyle name="咬訌裝?INCOM4 2" xfId="987"/>
    <cellStyle name="咬訌裝?INCOM4 2 2" xfId="1080"/>
    <cellStyle name="咬訌裝?INCOM5" xfId="11"/>
    <cellStyle name="咬訌裝?INCOM5 2" xfId="988"/>
    <cellStyle name="咬訌裝?INCOM5 2 2" xfId="1081"/>
    <cellStyle name="咬訌裝?INCOM6" xfId="12"/>
    <cellStyle name="咬訌裝?INCOM6 2" xfId="989"/>
    <cellStyle name="咬訌裝?INCOM6 2 2" xfId="1082"/>
    <cellStyle name="咬訌裝?INCOM7" xfId="13"/>
    <cellStyle name="咬訌裝?INCOM7 2" xfId="990"/>
    <cellStyle name="咬訌裝?INCOM7 2 2" xfId="1083"/>
    <cellStyle name="咬訌裝?INCOM8" xfId="14"/>
    <cellStyle name="咬訌裝?INCOM8 2" xfId="991"/>
    <cellStyle name="咬訌裝?INCOM8 2 2" xfId="1084"/>
    <cellStyle name="咬訌裝?INCOM9" xfId="15"/>
    <cellStyle name="咬訌裝?INCOM9 2" xfId="992"/>
    <cellStyle name="咬訌裝?INCOM9 2 2" xfId="1085"/>
    <cellStyle name="咬訌裝?PRIB11" xfId="16"/>
    <cellStyle name="咬訌裝?PRIB11 2" xfId="993"/>
    <cellStyle name="咬訌裝?PRIB11 2 2" xfId="1086"/>
    <cellStyle name="기본" xfId="788"/>
    <cellStyle name="기본 2" xfId="994"/>
    <cellStyle name="나쁨 10" xfId="1910"/>
    <cellStyle name="나쁨 11" xfId="1911"/>
    <cellStyle name="나쁨 12" xfId="1912"/>
    <cellStyle name="나쁨 13" xfId="1913"/>
    <cellStyle name="나쁨 14" xfId="1914"/>
    <cellStyle name="나쁨 15" xfId="1915"/>
    <cellStyle name="나쁨 16" xfId="1916"/>
    <cellStyle name="나쁨 17" xfId="1917"/>
    <cellStyle name="나쁨 18" xfId="1918"/>
    <cellStyle name="나쁨 19" xfId="1919"/>
    <cellStyle name="나쁨 2" xfId="151"/>
    <cellStyle name="나쁨 2 2" xfId="152"/>
    <cellStyle name="나쁨 2 2 2" xfId="1921"/>
    <cellStyle name="나쁨 2 2 3" xfId="1032"/>
    <cellStyle name="나쁨 2 3" xfId="1922"/>
    <cellStyle name="나쁨 2 4" xfId="1920"/>
    <cellStyle name="나쁨 2 5" xfId="789"/>
    <cellStyle name="나쁨 20" xfId="1923"/>
    <cellStyle name="나쁨 21" xfId="1924"/>
    <cellStyle name="나쁨 22" xfId="1925"/>
    <cellStyle name="나쁨 23" xfId="1926"/>
    <cellStyle name="나쁨 24" xfId="1927"/>
    <cellStyle name="나쁨 25" xfId="1928"/>
    <cellStyle name="나쁨 26" xfId="1909"/>
    <cellStyle name="나쁨 3" xfId="153"/>
    <cellStyle name="나쁨 3 2" xfId="1930"/>
    <cellStyle name="나쁨 3 3" xfId="1929"/>
    <cellStyle name="나쁨 3 4" xfId="1087"/>
    <cellStyle name="나쁨 4" xfId="1931"/>
    <cellStyle name="나쁨 5" xfId="1932"/>
    <cellStyle name="나쁨 6" xfId="1933"/>
    <cellStyle name="나쁨 7" xfId="1934"/>
    <cellStyle name="나쁨 8" xfId="1935"/>
    <cellStyle name="나쁨 9" xfId="1936"/>
    <cellStyle name="날짜" xfId="154"/>
    <cellStyle name="날짜 2" xfId="1937"/>
    <cellStyle name="달러" xfId="155"/>
    <cellStyle name="달러 2" xfId="1938"/>
    <cellStyle name="뒤에 오는 하이퍼링크_Book1" xfId="1939"/>
    <cellStyle name="똿뗦먛귟 [0.00]_PRODUCT DETAIL Q1" xfId="156"/>
    <cellStyle name="똿뗦먛귟_PRODUCT DETAIL Q1" xfId="157"/>
    <cellStyle name="메모 10" xfId="1941"/>
    <cellStyle name="메모 11" xfId="1942"/>
    <cellStyle name="메모 12" xfId="1943"/>
    <cellStyle name="메모 13" xfId="1944"/>
    <cellStyle name="메모 14" xfId="1945"/>
    <cellStyle name="메모 15" xfId="1946"/>
    <cellStyle name="메모 16" xfId="1947"/>
    <cellStyle name="메모 17" xfId="1948"/>
    <cellStyle name="메모 18" xfId="1949"/>
    <cellStyle name="메모 19" xfId="1950"/>
    <cellStyle name="메모 2" xfId="158"/>
    <cellStyle name="메모 2 2" xfId="159"/>
    <cellStyle name="메모 2 2 2" xfId="1951"/>
    <cellStyle name="메모 2 2 3" xfId="1033"/>
    <cellStyle name="메모 2 3" xfId="790"/>
    <cellStyle name="메모 20" xfId="1952"/>
    <cellStyle name="메모 21" xfId="1953"/>
    <cellStyle name="메모 22" xfId="1954"/>
    <cellStyle name="메모 23" xfId="1955"/>
    <cellStyle name="메모 24" xfId="1956"/>
    <cellStyle name="메모 25" xfId="1957"/>
    <cellStyle name="메모 26" xfId="1940"/>
    <cellStyle name="메모 3" xfId="160"/>
    <cellStyle name="메모 3 2" xfId="1958"/>
    <cellStyle name="메모 3 3" xfId="1088"/>
    <cellStyle name="메모 4" xfId="161"/>
    <cellStyle name="메모 4 2" xfId="1960"/>
    <cellStyle name="메모 4 3" xfId="1959"/>
    <cellStyle name="메모 4 4" xfId="1067"/>
    <cellStyle name="메모 5" xfId="1961"/>
    <cellStyle name="메모 6" xfId="1962"/>
    <cellStyle name="메모 7" xfId="1963"/>
    <cellStyle name="메모 8" xfId="1964"/>
    <cellStyle name="메모 9" xfId="1965"/>
    <cellStyle name="믅됞 [0.00]_PRODUCT DETAIL Q1" xfId="162"/>
    <cellStyle name="믅됞_PRODUCT DETAIL Q1" xfId="163"/>
    <cellStyle name="바탕글" xfId="164"/>
    <cellStyle name="바탕글 2" xfId="1966"/>
    <cellStyle name="백분율" xfId="584" builtinId="5"/>
    <cellStyle name="백분율 2" xfId="165"/>
    <cellStyle name="백분율 2 2" xfId="1967"/>
    <cellStyle name="백분율 2 3" xfId="1091"/>
    <cellStyle name="백분율 3" xfId="1090"/>
    <cellStyle name="보통 10" xfId="1969"/>
    <cellStyle name="보통 11" xfId="1970"/>
    <cellStyle name="보통 12" xfId="1971"/>
    <cellStyle name="보통 13" xfId="1972"/>
    <cellStyle name="보통 14" xfId="1973"/>
    <cellStyle name="보통 15" xfId="1974"/>
    <cellStyle name="보통 16" xfId="1975"/>
    <cellStyle name="보통 17" xfId="1976"/>
    <cellStyle name="보통 18" xfId="1977"/>
    <cellStyle name="보통 19" xfId="1978"/>
    <cellStyle name="보통 2" xfId="166"/>
    <cellStyle name="보통 2 2" xfId="167"/>
    <cellStyle name="보통 2 2 2" xfId="1980"/>
    <cellStyle name="보통 2 2 3" xfId="1034"/>
    <cellStyle name="보통 2 3" xfId="1981"/>
    <cellStyle name="보통 2 4" xfId="1979"/>
    <cellStyle name="보통 2 5" xfId="791"/>
    <cellStyle name="보통 20" xfId="1982"/>
    <cellStyle name="보통 21" xfId="1983"/>
    <cellStyle name="보통 22" xfId="1984"/>
    <cellStyle name="보통 23" xfId="1985"/>
    <cellStyle name="보통 24" xfId="1986"/>
    <cellStyle name="보통 25" xfId="1987"/>
    <cellStyle name="보통 26" xfId="1968"/>
    <cellStyle name="보통 3" xfId="168"/>
    <cellStyle name="보통 3 2" xfId="1989"/>
    <cellStyle name="보통 3 3" xfId="1988"/>
    <cellStyle name="보통 3 4" xfId="1092"/>
    <cellStyle name="보통 4" xfId="1990"/>
    <cellStyle name="보통 5" xfId="1991"/>
    <cellStyle name="보통 6" xfId="1992"/>
    <cellStyle name="보통 7" xfId="1993"/>
    <cellStyle name="보통 8" xfId="1994"/>
    <cellStyle name="보통 9" xfId="1995"/>
    <cellStyle name="본문" xfId="169"/>
    <cellStyle name="본문 2" xfId="995"/>
    <cellStyle name="본문 3" xfId="792"/>
    <cellStyle name="부제목" xfId="170"/>
    <cellStyle name="부제목 2" xfId="1996"/>
    <cellStyle name="뷭?_BOOKSHIP" xfId="17"/>
    <cellStyle name="설명 텍스트 10" xfId="1998"/>
    <cellStyle name="설명 텍스트 11" xfId="1999"/>
    <cellStyle name="설명 텍스트 12" xfId="2000"/>
    <cellStyle name="설명 텍스트 13" xfId="2001"/>
    <cellStyle name="설명 텍스트 14" xfId="2002"/>
    <cellStyle name="설명 텍스트 15" xfId="2003"/>
    <cellStyle name="설명 텍스트 16" xfId="2004"/>
    <cellStyle name="설명 텍스트 17" xfId="2005"/>
    <cellStyle name="설명 텍스트 18" xfId="2006"/>
    <cellStyle name="설명 텍스트 19" xfId="2007"/>
    <cellStyle name="설명 텍스트 2" xfId="171"/>
    <cellStyle name="설명 텍스트 2 2" xfId="172"/>
    <cellStyle name="설명 텍스트 2 2 2" xfId="2008"/>
    <cellStyle name="설명 텍스트 2 2 3" xfId="1035"/>
    <cellStyle name="설명 텍스트 2 3" xfId="2009"/>
    <cellStyle name="설명 텍스트 20" xfId="2010"/>
    <cellStyle name="설명 텍스트 21" xfId="2011"/>
    <cellStyle name="설명 텍스트 22" xfId="2012"/>
    <cellStyle name="설명 텍스트 23" xfId="2013"/>
    <cellStyle name="설명 텍스트 24" xfId="2014"/>
    <cellStyle name="설명 텍스트 25" xfId="2015"/>
    <cellStyle name="설명 텍스트 26" xfId="1997"/>
    <cellStyle name="설명 텍스트 3" xfId="173"/>
    <cellStyle name="설명 텍스트 3 2" xfId="2016"/>
    <cellStyle name="설명 텍스트 3 3" xfId="1093"/>
    <cellStyle name="설명 텍스트 4" xfId="2017"/>
    <cellStyle name="설명 텍스트 5" xfId="2018"/>
    <cellStyle name="설명 텍스트 6" xfId="2019"/>
    <cellStyle name="설명 텍스트 7" xfId="2020"/>
    <cellStyle name="설명 텍스트 8" xfId="2021"/>
    <cellStyle name="설명 텍스트 9" xfId="2022"/>
    <cellStyle name="셀 확인 10" xfId="2024"/>
    <cellStyle name="셀 확인 11" xfId="2025"/>
    <cellStyle name="셀 확인 12" xfId="2026"/>
    <cellStyle name="셀 확인 13" xfId="2027"/>
    <cellStyle name="셀 확인 14" xfId="2028"/>
    <cellStyle name="셀 확인 15" xfId="2029"/>
    <cellStyle name="셀 확인 16" xfId="2030"/>
    <cellStyle name="셀 확인 17" xfId="2031"/>
    <cellStyle name="셀 확인 18" xfId="2032"/>
    <cellStyle name="셀 확인 19" xfId="2033"/>
    <cellStyle name="셀 확인 2" xfId="174"/>
    <cellStyle name="셀 확인 2 2" xfId="175"/>
    <cellStyle name="셀 확인 2 2 2" xfId="2034"/>
    <cellStyle name="셀 확인 2 2 3" xfId="1036"/>
    <cellStyle name="셀 확인 2 3" xfId="2035"/>
    <cellStyle name="셀 확인 2 4" xfId="793"/>
    <cellStyle name="셀 확인 20" xfId="2036"/>
    <cellStyle name="셀 확인 21" xfId="2037"/>
    <cellStyle name="셀 확인 22" xfId="2038"/>
    <cellStyle name="셀 확인 23" xfId="2039"/>
    <cellStyle name="셀 확인 24" xfId="2040"/>
    <cellStyle name="셀 확인 25" xfId="2041"/>
    <cellStyle name="셀 확인 26" xfId="2023"/>
    <cellStyle name="셀 확인 3" xfId="176"/>
    <cellStyle name="셀 확인 3 2" xfId="2042"/>
    <cellStyle name="셀 확인 3 3" xfId="1094"/>
    <cellStyle name="셀 확인 4" xfId="2043"/>
    <cellStyle name="셀 확인 5" xfId="2044"/>
    <cellStyle name="셀 확인 6" xfId="2045"/>
    <cellStyle name="셀 확인 7" xfId="2046"/>
    <cellStyle name="셀 확인 8" xfId="2047"/>
    <cellStyle name="셀 확인 9" xfId="2048"/>
    <cellStyle name="숫자(R)" xfId="177"/>
    <cellStyle name="숫자(R) 2" xfId="2049"/>
    <cellStyle name="쉼표 [0]" xfId="1" builtinId="6"/>
    <cellStyle name="쉼표 [0] 10" xfId="178"/>
    <cellStyle name="쉼표 [0] 10 2" xfId="576"/>
    <cellStyle name="쉼표 [0] 10 2 2" xfId="2051"/>
    <cellStyle name="쉼표 [0] 10 2 2 2" xfId="2720"/>
    <cellStyle name="쉼표 [0] 10 2 2 2 2" xfId="2849"/>
    <cellStyle name="쉼표 [0] 10 2 2 3" xfId="2790"/>
    <cellStyle name="쉼표 [0] 10 3" xfId="2686"/>
    <cellStyle name="쉼표 [0] 10 3 2" xfId="2815"/>
    <cellStyle name="쉼표 [0] 10 4" xfId="2754"/>
    <cellStyle name="쉼표 [0] 11" xfId="2052"/>
    <cellStyle name="쉼표 [0] 11 2" xfId="2053"/>
    <cellStyle name="쉼표 [0] 12" xfId="2054"/>
    <cellStyle name="쉼표 [0] 12 2" xfId="2055"/>
    <cellStyle name="쉼표 [0] 13" xfId="2056"/>
    <cellStyle name="쉼표 [0] 14" xfId="2057"/>
    <cellStyle name="쉼표 [0] 15" xfId="2050"/>
    <cellStyle name="쉼표 [0] 16" xfId="1110"/>
    <cellStyle name="쉼표 [0] 16 2" xfId="2719"/>
    <cellStyle name="쉼표 [0] 16 2 2" xfId="2848"/>
    <cellStyle name="쉼표 [0] 16 3" xfId="2789"/>
    <cellStyle name="쉼표 [0] 17" xfId="2058"/>
    <cellStyle name="쉼표 [0] 18" xfId="2684"/>
    <cellStyle name="쉼표 [0] 18 2" xfId="2813"/>
    <cellStyle name="쉼표 [0] 19" xfId="2059"/>
    <cellStyle name="쉼표 [0] 2" xfId="18"/>
    <cellStyle name="쉼표 [0] 2 10" xfId="2060"/>
    <cellStyle name="쉼표 [0] 2 11" xfId="2061"/>
    <cellStyle name="쉼표 [0] 2 12" xfId="2062"/>
    <cellStyle name="쉼표 [0] 2 13" xfId="2063"/>
    <cellStyle name="쉼표 [0] 2 14" xfId="2064"/>
    <cellStyle name="쉼표 [0] 2 15" xfId="2065"/>
    <cellStyle name="쉼표 [0] 2 16" xfId="2066"/>
    <cellStyle name="쉼표 [0] 2 17" xfId="2067"/>
    <cellStyle name="쉼표 [0] 2 18" xfId="2068"/>
    <cellStyle name="쉼표 [0] 2 19" xfId="2069"/>
    <cellStyle name="쉼표 [0] 2 2" xfId="179"/>
    <cellStyle name="쉼표 [0] 2 2 2" xfId="578"/>
    <cellStyle name="쉼표 [0] 2 2 2 2" xfId="2071"/>
    <cellStyle name="쉼표 [0] 2 2 2 2 2" xfId="2721"/>
    <cellStyle name="쉼표 [0] 2 2 2 2 2 2" xfId="2850"/>
    <cellStyle name="쉼표 [0] 2 2 2 2 3" xfId="2791"/>
    <cellStyle name="쉼표 [0] 2 2 2 3" xfId="1096"/>
    <cellStyle name="쉼표 [0] 2 2 2 4" xfId="2710"/>
    <cellStyle name="쉼표 [0] 2 2 2 4 2" xfId="2839"/>
    <cellStyle name="쉼표 [0] 2 2 2 5" xfId="2778"/>
    <cellStyle name="쉼표 [0] 2 2 3" xfId="577"/>
    <cellStyle name="쉼표 [0] 2 2 3 2" xfId="2072"/>
    <cellStyle name="쉼표 [0] 2 2 3 2 2" xfId="2722"/>
    <cellStyle name="쉼표 [0] 2 2 3 2 2 2" xfId="2851"/>
    <cellStyle name="쉼표 [0] 2 2 3 2 3" xfId="2792"/>
    <cellStyle name="쉼표 [0] 2 2 3 3" xfId="2709"/>
    <cellStyle name="쉼표 [0] 2 2 3 3 2" xfId="2838"/>
    <cellStyle name="쉼표 [0] 2 2 3 4" xfId="2777"/>
    <cellStyle name="쉼표 [0] 2 2 4" xfId="2073"/>
    <cellStyle name="쉼표 [0] 2 2 4 2" xfId="2723"/>
    <cellStyle name="쉼표 [0] 2 2 4 2 2" xfId="2852"/>
    <cellStyle name="쉼표 [0] 2 2 4 3" xfId="2793"/>
    <cellStyle name="쉼표 [0] 2 2 5" xfId="2070"/>
    <cellStyle name="쉼표 [0] 2 2 6" xfId="996"/>
    <cellStyle name="쉼표 [0] 2 2 7" xfId="2687"/>
    <cellStyle name="쉼표 [0] 2 2 7 2" xfId="2816"/>
    <cellStyle name="쉼표 [0] 2 2 8" xfId="2755"/>
    <cellStyle name="쉼표 [0] 2 20" xfId="2074"/>
    <cellStyle name="쉼표 [0] 2 21" xfId="2075"/>
    <cellStyle name="쉼표 [0] 2 22" xfId="2076"/>
    <cellStyle name="쉼표 [0] 2 23" xfId="2077"/>
    <cellStyle name="쉼표 [0] 2 24" xfId="2078"/>
    <cellStyle name="쉼표 [0] 2 25" xfId="2079"/>
    <cellStyle name="쉼표 [0] 2 26" xfId="795"/>
    <cellStyle name="쉼표 [0] 2 27" xfId="2685"/>
    <cellStyle name="쉼표 [0] 2 27 2" xfId="2814"/>
    <cellStyle name="쉼표 [0] 2 28" xfId="2752"/>
    <cellStyle name="쉼표 [0] 2 3" xfId="180"/>
    <cellStyle name="쉼표 [0] 2 3 2" xfId="2081"/>
    <cellStyle name="쉼표 [0] 2 3 3" xfId="2080"/>
    <cellStyle name="쉼표 [0] 2 4" xfId="579"/>
    <cellStyle name="쉼표 [0] 2 4 2" xfId="585"/>
    <cellStyle name="쉼표 [0] 2 4 2 2" xfId="2083"/>
    <cellStyle name="쉼표 [0] 2 4 2 2 2" xfId="2724"/>
    <cellStyle name="쉼표 [0] 2 4 2 2 2 2" xfId="2853"/>
    <cellStyle name="쉼표 [0] 2 4 2 2 3" xfId="2794"/>
    <cellStyle name="쉼표 [0] 2 4 2 3" xfId="2712"/>
    <cellStyle name="쉼표 [0] 2 4 2 3 2" xfId="2841"/>
    <cellStyle name="쉼표 [0] 2 4 2 4" xfId="2780"/>
    <cellStyle name="쉼표 [0] 2 4 3" xfId="2082"/>
    <cellStyle name="쉼표 [0] 2 4 4" xfId="2711"/>
    <cellStyle name="쉼표 [0] 2 4 4 2" xfId="2840"/>
    <cellStyle name="쉼표 [0] 2 4 5" xfId="2779"/>
    <cellStyle name="쉼표 [0] 2 5" xfId="2084"/>
    <cellStyle name="쉼표 [0] 2 6" xfId="2085"/>
    <cellStyle name="쉼표 [0] 2 7" xfId="2086"/>
    <cellStyle name="쉼표 [0] 2 8" xfId="2087"/>
    <cellStyle name="쉼표 [0] 2 9" xfId="2088"/>
    <cellStyle name="쉼표 [0] 2_21.우편요금수입" xfId="2875"/>
    <cellStyle name="쉼표 [0] 20" xfId="2744"/>
    <cellStyle name="쉼표 [0] 20 2" xfId="2745"/>
    <cellStyle name="쉼표 [0] 20 2 2" xfId="2873"/>
    <cellStyle name="쉼표 [0] 20 3" xfId="2872"/>
    <cellStyle name="쉼표 [0] 21" xfId="2089"/>
    <cellStyle name="쉼표 [0] 22" xfId="2751"/>
    <cellStyle name="쉼표 [0] 23" xfId="2090"/>
    <cellStyle name="쉼표 [0] 24" xfId="2091"/>
    <cellStyle name="쉼표 [0] 25" xfId="2092"/>
    <cellStyle name="쉼표 [0] 28" xfId="181"/>
    <cellStyle name="쉼표 [0] 28 2" xfId="182"/>
    <cellStyle name="쉼표 [0] 28 2 2" xfId="2689"/>
    <cellStyle name="쉼표 [0] 28 2 2 2" xfId="2818"/>
    <cellStyle name="쉼표 [0] 28 2 3" xfId="2757"/>
    <cellStyle name="쉼표 [0] 28 3" xfId="2688"/>
    <cellStyle name="쉼표 [0] 28 3 2" xfId="2817"/>
    <cellStyle name="쉼표 [0] 28 4" xfId="2756"/>
    <cellStyle name="쉼표 [0] 3" xfId="183"/>
    <cellStyle name="쉼표 [0] 3 2" xfId="2094"/>
    <cellStyle name="쉼표 [0] 3 3" xfId="2095"/>
    <cellStyle name="쉼표 [0] 3 3 2" xfId="2725"/>
    <cellStyle name="쉼표 [0] 3 3 2 2" xfId="2854"/>
    <cellStyle name="쉼표 [0] 3 3 3" xfId="2795"/>
    <cellStyle name="쉼표 [0] 3 4" xfId="2093"/>
    <cellStyle name="쉼표 [0] 3 5" xfId="796"/>
    <cellStyle name="쉼표 [0] 3 6" xfId="2690"/>
    <cellStyle name="쉼표 [0] 3 6 2" xfId="2819"/>
    <cellStyle name="쉼표 [0] 3 7" xfId="2758"/>
    <cellStyle name="쉼표 [0] 4" xfId="184"/>
    <cellStyle name="쉼표 [0] 4 2" xfId="1095"/>
    <cellStyle name="쉼표 [0] 4 3" xfId="2096"/>
    <cellStyle name="쉼표 [0] 4 3 2" xfId="2726"/>
    <cellStyle name="쉼표 [0] 4 3 2 2" xfId="2855"/>
    <cellStyle name="쉼표 [0] 4 3 3" xfId="2796"/>
    <cellStyle name="쉼표 [0] 4 4" xfId="797"/>
    <cellStyle name="쉼표 [0] 4 4 2" xfId="2715"/>
    <cellStyle name="쉼표 [0] 4 4 2 2" xfId="2844"/>
    <cellStyle name="쉼표 [0] 4 4 3" xfId="2784"/>
    <cellStyle name="쉼표 [0] 4 5" xfId="2691"/>
    <cellStyle name="쉼표 [0] 4 5 2" xfId="2820"/>
    <cellStyle name="쉼표 [0] 4 6" xfId="2759"/>
    <cellStyle name="쉼표 [0] 5" xfId="185"/>
    <cellStyle name="쉼표 [0] 5 2" xfId="2097"/>
    <cellStyle name="쉼표 [0] 5 3" xfId="794"/>
    <cellStyle name="쉼표 [0] 5 4" xfId="2692"/>
    <cellStyle name="쉼표 [0] 5 4 2" xfId="2821"/>
    <cellStyle name="쉼표 [0] 5 5" xfId="2760"/>
    <cellStyle name="쉼표 [0] 51" xfId="186"/>
    <cellStyle name="쉼표 [0] 51 2" xfId="2693"/>
    <cellStyle name="쉼표 [0] 51 2 2" xfId="2822"/>
    <cellStyle name="쉼표 [0] 51 3" xfId="2761"/>
    <cellStyle name="쉼표 [0] 6" xfId="187"/>
    <cellStyle name="쉼표 [0] 6 2" xfId="2099"/>
    <cellStyle name="쉼표 [0] 6 2 2" xfId="2727"/>
    <cellStyle name="쉼표 [0] 6 2 2 2" xfId="2856"/>
    <cellStyle name="쉼표 [0] 6 2 3" xfId="2797"/>
    <cellStyle name="쉼표 [0] 6 3" xfId="2098"/>
    <cellStyle name="쉼표 [0] 6 4" xfId="813"/>
    <cellStyle name="쉼표 [0] 6 5" xfId="2694"/>
    <cellStyle name="쉼표 [0] 6 5 2" xfId="2823"/>
    <cellStyle name="쉼표 [0] 6 6" xfId="2762"/>
    <cellStyle name="쉼표 [0] 7" xfId="188"/>
    <cellStyle name="쉼표 [0] 7 2" xfId="2101"/>
    <cellStyle name="쉼표 [0] 7 2 2" xfId="2728"/>
    <cellStyle name="쉼표 [0] 7 2 2 2" xfId="2857"/>
    <cellStyle name="쉼표 [0] 7 2 3" xfId="2798"/>
    <cellStyle name="쉼표 [0] 7 3" xfId="2100"/>
    <cellStyle name="쉼표 [0] 7 4" xfId="2695"/>
    <cellStyle name="쉼표 [0] 7 4 2" xfId="2824"/>
    <cellStyle name="쉼표 [0] 7 5" xfId="2763"/>
    <cellStyle name="쉼표 [0] 75" xfId="189"/>
    <cellStyle name="쉼표 [0] 75 2" xfId="2102"/>
    <cellStyle name="쉼표 [0] 75 2 2" xfId="2729"/>
    <cellStyle name="쉼표 [0] 75 2 2 2" xfId="2858"/>
    <cellStyle name="쉼표 [0] 75 2 3" xfId="2799"/>
    <cellStyle name="쉼표 [0] 75 3" xfId="2696"/>
    <cellStyle name="쉼표 [0] 75 3 2" xfId="2825"/>
    <cellStyle name="쉼표 [0] 75 4" xfId="2764"/>
    <cellStyle name="쉼표 [0] 76" xfId="190"/>
    <cellStyle name="쉼표 [0] 76 2" xfId="2103"/>
    <cellStyle name="쉼표 [0] 76 2 2" xfId="2730"/>
    <cellStyle name="쉼표 [0] 76 2 2 2" xfId="2859"/>
    <cellStyle name="쉼표 [0] 76 2 3" xfId="2800"/>
    <cellStyle name="쉼표 [0] 76 3" xfId="2697"/>
    <cellStyle name="쉼표 [0] 76 3 2" xfId="2826"/>
    <cellStyle name="쉼표 [0] 76 4" xfId="2765"/>
    <cellStyle name="쉼표 [0] 78" xfId="191"/>
    <cellStyle name="쉼표 [0] 78 2" xfId="2104"/>
    <cellStyle name="쉼표 [0] 78 2 2" xfId="2731"/>
    <cellStyle name="쉼표 [0] 78 2 2 2" xfId="2860"/>
    <cellStyle name="쉼표 [0] 78 2 3" xfId="2801"/>
    <cellStyle name="쉼표 [0] 78 3" xfId="2698"/>
    <cellStyle name="쉼표 [0] 78 3 2" xfId="2827"/>
    <cellStyle name="쉼표 [0] 78 4" xfId="2766"/>
    <cellStyle name="쉼표 [0] 79" xfId="192"/>
    <cellStyle name="쉼표 [0] 79 2" xfId="2105"/>
    <cellStyle name="쉼표 [0] 79 2 2" xfId="2732"/>
    <cellStyle name="쉼표 [0] 79 2 2 2" xfId="2861"/>
    <cellStyle name="쉼표 [0] 79 2 3" xfId="2802"/>
    <cellStyle name="쉼표 [0] 79 3" xfId="2699"/>
    <cellStyle name="쉼표 [0] 79 3 2" xfId="2828"/>
    <cellStyle name="쉼표 [0] 79 4" xfId="2767"/>
    <cellStyle name="쉼표 [0] 8" xfId="193"/>
    <cellStyle name="쉼표 [0] 8 2" xfId="2107"/>
    <cellStyle name="쉼표 [0] 8 2 2" xfId="2733"/>
    <cellStyle name="쉼표 [0] 8 2 2 2" xfId="2862"/>
    <cellStyle name="쉼표 [0] 8 2 3" xfId="2803"/>
    <cellStyle name="쉼표 [0] 8 3" xfId="2106"/>
    <cellStyle name="쉼표 [0] 8 4" xfId="2700"/>
    <cellStyle name="쉼표 [0] 8 4 2" xfId="2829"/>
    <cellStyle name="쉼표 [0] 8 5" xfId="2768"/>
    <cellStyle name="쉼표 [0] 80" xfId="194"/>
    <cellStyle name="쉼표 [0] 80 2" xfId="2108"/>
    <cellStyle name="쉼표 [0] 80 2 2" xfId="2734"/>
    <cellStyle name="쉼표 [0] 80 2 2 2" xfId="2863"/>
    <cellStyle name="쉼표 [0] 80 2 3" xfId="2804"/>
    <cellStyle name="쉼표 [0] 80 3" xfId="2701"/>
    <cellStyle name="쉼표 [0] 80 3 2" xfId="2830"/>
    <cellStyle name="쉼표 [0] 80 4" xfId="2769"/>
    <cellStyle name="쉼표 [0] 81" xfId="195"/>
    <cellStyle name="쉼표 [0] 81 2" xfId="2109"/>
    <cellStyle name="쉼표 [0] 81 2 2" xfId="2735"/>
    <cellStyle name="쉼표 [0] 81 2 2 2" xfId="2864"/>
    <cellStyle name="쉼표 [0] 81 2 3" xfId="2805"/>
    <cellStyle name="쉼표 [0] 81 3" xfId="2702"/>
    <cellStyle name="쉼표 [0] 81 3 2" xfId="2831"/>
    <cellStyle name="쉼표 [0] 81 4" xfId="2770"/>
    <cellStyle name="쉼표 [0] 82" xfId="196"/>
    <cellStyle name="쉼표 [0] 82 2" xfId="2110"/>
    <cellStyle name="쉼표 [0] 82 2 2" xfId="2736"/>
    <cellStyle name="쉼표 [0] 82 2 2 2" xfId="2865"/>
    <cellStyle name="쉼표 [0] 82 2 3" xfId="2806"/>
    <cellStyle name="쉼표 [0] 82 3" xfId="2703"/>
    <cellStyle name="쉼표 [0] 82 3 2" xfId="2832"/>
    <cellStyle name="쉼표 [0] 82 4" xfId="2771"/>
    <cellStyle name="쉼표 [0] 84" xfId="197"/>
    <cellStyle name="쉼표 [0] 84 2" xfId="2111"/>
    <cellStyle name="쉼표 [0] 84 2 2" xfId="2737"/>
    <cellStyle name="쉼표 [0] 84 2 2 2" xfId="2866"/>
    <cellStyle name="쉼표 [0] 84 2 3" xfId="2807"/>
    <cellStyle name="쉼표 [0] 84 3" xfId="2704"/>
    <cellStyle name="쉼표 [0] 84 3 2" xfId="2833"/>
    <cellStyle name="쉼표 [0] 84 4" xfId="2772"/>
    <cellStyle name="쉼표 [0] 85" xfId="198"/>
    <cellStyle name="쉼표 [0] 85 2" xfId="2112"/>
    <cellStyle name="쉼표 [0] 85 2 2" xfId="2738"/>
    <cellStyle name="쉼표 [0] 85 2 2 2" xfId="2867"/>
    <cellStyle name="쉼표 [0] 85 2 3" xfId="2808"/>
    <cellStyle name="쉼표 [0] 85 3" xfId="2705"/>
    <cellStyle name="쉼표 [0] 85 3 2" xfId="2834"/>
    <cellStyle name="쉼표 [0] 85 4" xfId="2773"/>
    <cellStyle name="쉼표 [0] 9" xfId="199"/>
    <cellStyle name="쉼표 [0] 9 2" xfId="2114"/>
    <cellStyle name="쉼표 [0] 9 2 2" xfId="2739"/>
    <cellStyle name="쉼표 [0] 9 2 2 2" xfId="2868"/>
    <cellStyle name="쉼표 [0] 9 2 3" xfId="2809"/>
    <cellStyle name="쉼표 [0] 9 3" xfId="2113"/>
    <cellStyle name="쉼표 [0] 9 4" xfId="2706"/>
    <cellStyle name="쉼표 [0] 9 4 2" xfId="2835"/>
    <cellStyle name="쉼표 [0] 9 5" xfId="2774"/>
    <cellStyle name="쉼표 [0]_ⅩⅠ.교통관광정보통신8" xfId="2748"/>
    <cellStyle name="쉼표 2" xfId="586"/>
    <cellStyle name="쉼표 2 2" xfId="2713"/>
    <cellStyle name="쉼표 2 2 2" xfId="2842"/>
    <cellStyle name="쉼표 2 3" xfId="2781"/>
    <cellStyle name="스타일 1" xfId="19"/>
    <cellStyle name="스타일 1 2" xfId="200"/>
    <cellStyle name="스타일 1 2 2" xfId="2115"/>
    <cellStyle name="스타일 1 2 3" xfId="997"/>
    <cellStyle name="스타일 1 3" xfId="798"/>
    <cellStyle name="연결된 셀 10" xfId="2117"/>
    <cellStyle name="연결된 셀 11" xfId="2118"/>
    <cellStyle name="연결된 셀 12" xfId="2119"/>
    <cellStyle name="연결된 셀 13" xfId="2120"/>
    <cellStyle name="연결된 셀 14" xfId="2121"/>
    <cellStyle name="연결된 셀 15" xfId="2122"/>
    <cellStyle name="연결된 셀 16" xfId="2123"/>
    <cellStyle name="연결된 셀 17" xfId="2124"/>
    <cellStyle name="연결된 셀 18" xfId="2125"/>
    <cellStyle name="연결된 셀 19" xfId="2126"/>
    <cellStyle name="연결된 셀 2" xfId="201"/>
    <cellStyle name="연결된 셀 2 2" xfId="202"/>
    <cellStyle name="연결된 셀 2 2 2" xfId="2128"/>
    <cellStyle name="연결된 셀 2 2 3" xfId="1037"/>
    <cellStyle name="연결된 셀 2 3" xfId="2129"/>
    <cellStyle name="연결된 셀 2 4" xfId="2127"/>
    <cellStyle name="연결된 셀 2 5" xfId="799"/>
    <cellStyle name="연결된 셀 20" xfId="2130"/>
    <cellStyle name="연결된 셀 21" xfId="2131"/>
    <cellStyle name="연결된 셀 22" xfId="2132"/>
    <cellStyle name="연결된 셀 23" xfId="2133"/>
    <cellStyle name="연결된 셀 24" xfId="2134"/>
    <cellStyle name="연결된 셀 25" xfId="2135"/>
    <cellStyle name="연결된 셀 26" xfId="2116"/>
    <cellStyle name="연결된 셀 3" xfId="203"/>
    <cellStyle name="연결된 셀 3 2" xfId="2137"/>
    <cellStyle name="연결된 셀 3 3" xfId="2136"/>
    <cellStyle name="연결된 셀 3 4" xfId="1097"/>
    <cellStyle name="연결된 셀 4" xfId="2138"/>
    <cellStyle name="연결된 셀 5" xfId="2139"/>
    <cellStyle name="연결된 셀 6" xfId="2140"/>
    <cellStyle name="연결된 셀 7" xfId="2141"/>
    <cellStyle name="연결된 셀 8" xfId="2142"/>
    <cellStyle name="연결된 셀 9" xfId="2143"/>
    <cellStyle name="요약 10" xfId="2145"/>
    <cellStyle name="요약 11" xfId="2146"/>
    <cellStyle name="요약 12" xfId="2147"/>
    <cellStyle name="요약 13" xfId="2148"/>
    <cellStyle name="요약 14" xfId="2149"/>
    <cellStyle name="요약 15" xfId="2150"/>
    <cellStyle name="요약 16" xfId="2151"/>
    <cellStyle name="요약 17" xfId="2152"/>
    <cellStyle name="요약 18" xfId="2153"/>
    <cellStyle name="요약 19" xfId="2154"/>
    <cellStyle name="요약 2" xfId="204"/>
    <cellStyle name="요약 2 2" xfId="205"/>
    <cellStyle name="요약 2 2 2" xfId="2156"/>
    <cellStyle name="요약 2 2 3" xfId="1038"/>
    <cellStyle name="요약 2 3" xfId="2157"/>
    <cellStyle name="요약 2 4" xfId="2155"/>
    <cellStyle name="요약 2 5" xfId="800"/>
    <cellStyle name="요약 20" xfId="2158"/>
    <cellStyle name="요약 21" xfId="2159"/>
    <cellStyle name="요약 22" xfId="2160"/>
    <cellStyle name="요약 23" xfId="2161"/>
    <cellStyle name="요약 24" xfId="2162"/>
    <cellStyle name="요약 25" xfId="2163"/>
    <cellStyle name="요약 26" xfId="2144"/>
    <cellStyle name="요약 3" xfId="206"/>
    <cellStyle name="요약 3 2" xfId="2165"/>
    <cellStyle name="요약 3 3" xfId="2164"/>
    <cellStyle name="요약 3 4" xfId="1098"/>
    <cellStyle name="요약 4" xfId="2166"/>
    <cellStyle name="요약 5" xfId="2167"/>
    <cellStyle name="요약 6" xfId="2168"/>
    <cellStyle name="요약 7" xfId="2169"/>
    <cellStyle name="요약 8" xfId="2170"/>
    <cellStyle name="요약 9" xfId="2171"/>
    <cellStyle name="입력 10" xfId="2173"/>
    <cellStyle name="입력 11" xfId="2174"/>
    <cellStyle name="입력 12" xfId="2175"/>
    <cellStyle name="입력 13" xfId="2176"/>
    <cellStyle name="입력 14" xfId="2177"/>
    <cellStyle name="입력 15" xfId="2178"/>
    <cellStyle name="입력 16" xfId="2179"/>
    <cellStyle name="입력 17" xfId="2180"/>
    <cellStyle name="입력 18" xfId="2181"/>
    <cellStyle name="입력 19" xfId="2182"/>
    <cellStyle name="입력 2" xfId="207"/>
    <cellStyle name="입력 2 2" xfId="208"/>
    <cellStyle name="입력 2 2 2" xfId="2184"/>
    <cellStyle name="입력 2 2 3" xfId="1039"/>
    <cellStyle name="입력 2 3" xfId="2185"/>
    <cellStyle name="입력 2 4" xfId="2183"/>
    <cellStyle name="입력 2 5" xfId="801"/>
    <cellStyle name="입력 20" xfId="2186"/>
    <cellStyle name="입력 21" xfId="2187"/>
    <cellStyle name="입력 22" xfId="2188"/>
    <cellStyle name="입력 23" xfId="2189"/>
    <cellStyle name="입력 24" xfId="2190"/>
    <cellStyle name="입력 25" xfId="2191"/>
    <cellStyle name="입력 26" xfId="2172"/>
    <cellStyle name="입력 3" xfId="209"/>
    <cellStyle name="입력 3 2" xfId="2193"/>
    <cellStyle name="입력 3 3" xfId="2192"/>
    <cellStyle name="입력 3 4" xfId="1099"/>
    <cellStyle name="입력 4" xfId="2194"/>
    <cellStyle name="입력 5" xfId="2195"/>
    <cellStyle name="입력 6" xfId="2196"/>
    <cellStyle name="입력 7" xfId="2197"/>
    <cellStyle name="입력 8" xfId="2198"/>
    <cellStyle name="입력 9" xfId="2199"/>
    <cellStyle name="자리수" xfId="210"/>
    <cellStyle name="자리수 2" xfId="2200"/>
    <cellStyle name="자리수0" xfId="211"/>
    <cellStyle name="자리수0 2" xfId="2201"/>
    <cellStyle name="작은제목" xfId="212"/>
    <cellStyle name="작은제목 2" xfId="2202"/>
    <cellStyle name="제목 1 10" xfId="2205"/>
    <cellStyle name="제목 1 11" xfId="2206"/>
    <cellStyle name="제목 1 12" xfId="2207"/>
    <cellStyle name="제목 1 13" xfId="2208"/>
    <cellStyle name="제목 1 14" xfId="2209"/>
    <cellStyle name="제목 1 15" xfId="2210"/>
    <cellStyle name="제목 1 16" xfId="2211"/>
    <cellStyle name="제목 1 17" xfId="2212"/>
    <cellStyle name="제목 1 18" xfId="2213"/>
    <cellStyle name="제목 1 19" xfId="2214"/>
    <cellStyle name="제목 1 2" xfId="213"/>
    <cellStyle name="제목 1 2 2" xfId="214"/>
    <cellStyle name="제목 1 2 2 2" xfId="2216"/>
    <cellStyle name="제목 1 2 2 3" xfId="1040"/>
    <cellStyle name="제목 1 2 3" xfId="2217"/>
    <cellStyle name="제목 1 2 4" xfId="2215"/>
    <cellStyle name="제목 1 2 5" xfId="803"/>
    <cellStyle name="제목 1 20" xfId="2218"/>
    <cellStyle name="제목 1 21" xfId="2219"/>
    <cellStyle name="제목 1 22" xfId="2220"/>
    <cellStyle name="제목 1 23" xfId="2221"/>
    <cellStyle name="제목 1 24" xfId="2222"/>
    <cellStyle name="제목 1 25" xfId="2223"/>
    <cellStyle name="제목 1 26" xfId="2204"/>
    <cellStyle name="제목 1 3" xfId="215"/>
    <cellStyle name="제목 1 3 2" xfId="2225"/>
    <cellStyle name="제목 1 3 3" xfId="2224"/>
    <cellStyle name="제목 1 3 4" xfId="1101"/>
    <cellStyle name="제목 1 4" xfId="2226"/>
    <cellStyle name="제목 1 5" xfId="2227"/>
    <cellStyle name="제목 1 6" xfId="2228"/>
    <cellStyle name="제목 1 7" xfId="2229"/>
    <cellStyle name="제목 1 8" xfId="2230"/>
    <cellStyle name="제목 1 9" xfId="2231"/>
    <cellStyle name="제목 10" xfId="2232"/>
    <cellStyle name="제목 11" xfId="2233"/>
    <cellStyle name="제목 12" xfId="2234"/>
    <cellStyle name="제목 13" xfId="2235"/>
    <cellStyle name="제목 14" xfId="2236"/>
    <cellStyle name="제목 15" xfId="2237"/>
    <cellStyle name="제목 16" xfId="2238"/>
    <cellStyle name="제목 17" xfId="2239"/>
    <cellStyle name="제목 18" xfId="2240"/>
    <cellStyle name="제목 19" xfId="2241"/>
    <cellStyle name="제목 2 10" xfId="2243"/>
    <cellStyle name="제목 2 11" xfId="2244"/>
    <cellStyle name="제목 2 12" xfId="2245"/>
    <cellStyle name="제목 2 13" xfId="2246"/>
    <cellStyle name="제목 2 14" xfId="2247"/>
    <cellStyle name="제목 2 15" xfId="2248"/>
    <cellStyle name="제목 2 16" xfId="2249"/>
    <cellStyle name="제목 2 17" xfId="2250"/>
    <cellStyle name="제목 2 18" xfId="2251"/>
    <cellStyle name="제목 2 19" xfId="2252"/>
    <cellStyle name="제목 2 2" xfId="216"/>
    <cellStyle name="제목 2 2 2" xfId="217"/>
    <cellStyle name="제목 2 2 2 2" xfId="2254"/>
    <cellStyle name="제목 2 2 2 3" xfId="1041"/>
    <cellStyle name="제목 2 2 3" xfId="2255"/>
    <cellStyle name="제목 2 2 4" xfId="2253"/>
    <cellStyle name="제목 2 2 5" xfId="804"/>
    <cellStyle name="제목 2 20" xfId="2256"/>
    <cellStyle name="제목 2 21" xfId="2257"/>
    <cellStyle name="제목 2 22" xfId="2258"/>
    <cellStyle name="제목 2 23" xfId="2259"/>
    <cellStyle name="제목 2 24" xfId="2260"/>
    <cellStyle name="제목 2 25" xfId="2261"/>
    <cellStyle name="제목 2 26" xfId="2242"/>
    <cellStyle name="제목 2 3" xfId="218"/>
    <cellStyle name="제목 2 3 2" xfId="2263"/>
    <cellStyle name="제목 2 3 3" xfId="2262"/>
    <cellStyle name="제목 2 3 4" xfId="1102"/>
    <cellStyle name="제목 2 4" xfId="2264"/>
    <cellStyle name="제목 2 5" xfId="2265"/>
    <cellStyle name="제목 2 6" xfId="2266"/>
    <cellStyle name="제목 2 7" xfId="2267"/>
    <cellStyle name="제목 2 8" xfId="2268"/>
    <cellStyle name="제목 2 9" xfId="2269"/>
    <cellStyle name="제목 20" xfId="2270"/>
    <cellStyle name="제목 21" xfId="2271"/>
    <cellStyle name="제목 22" xfId="2272"/>
    <cellStyle name="제목 23" xfId="2273"/>
    <cellStyle name="제목 24" xfId="2274"/>
    <cellStyle name="제목 25" xfId="2275"/>
    <cellStyle name="제목 26" xfId="2276"/>
    <cellStyle name="제목 27" xfId="2277"/>
    <cellStyle name="제목 28" xfId="2278"/>
    <cellStyle name="제목 29" xfId="2203"/>
    <cellStyle name="제목 3 10" xfId="2280"/>
    <cellStyle name="제목 3 11" xfId="2281"/>
    <cellStyle name="제목 3 12" xfId="2282"/>
    <cellStyle name="제목 3 13" xfId="2283"/>
    <cellStyle name="제목 3 14" xfId="2284"/>
    <cellStyle name="제목 3 15" xfId="2285"/>
    <cellStyle name="제목 3 16" xfId="2286"/>
    <cellStyle name="제목 3 17" xfId="2287"/>
    <cellStyle name="제목 3 18" xfId="2288"/>
    <cellStyle name="제목 3 19" xfId="2289"/>
    <cellStyle name="제목 3 2" xfId="219"/>
    <cellStyle name="제목 3 2 2" xfId="220"/>
    <cellStyle name="제목 3 2 2 2" xfId="2291"/>
    <cellStyle name="제목 3 2 2 3" xfId="1042"/>
    <cellStyle name="제목 3 2 3" xfId="2292"/>
    <cellStyle name="제목 3 2 4" xfId="2290"/>
    <cellStyle name="제목 3 2 5" xfId="805"/>
    <cellStyle name="제목 3 20" xfId="2293"/>
    <cellStyle name="제목 3 21" xfId="2294"/>
    <cellStyle name="제목 3 22" xfId="2295"/>
    <cellStyle name="제목 3 23" xfId="2296"/>
    <cellStyle name="제목 3 24" xfId="2297"/>
    <cellStyle name="제목 3 25" xfId="2298"/>
    <cellStyle name="제목 3 26" xfId="2279"/>
    <cellStyle name="제목 3 3" xfId="221"/>
    <cellStyle name="제목 3 3 2" xfId="2300"/>
    <cellStyle name="제목 3 3 3" xfId="2299"/>
    <cellStyle name="제목 3 3 4" xfId="1103"/>
    <cellStyle name="제목 3 4" xfId="2301"/>
    <cellStyle name="제목 3 5" xfId="2302"/>
    <cellStyle name="제목 3 6" xfId="2303"/>
    <cellStyle name="제목 3 7" xfId="2304"/>
    <cellStyle name="제목 3 8" xfId="2305"/>
    <cellStyle name="제목 3 9" xfId="2306"/>
    <cellStyle name="제목 4 10" xfId="2308"/>
    <cellStyle name="제목 4 11" xfId="2309"/>
    <cellStyle name="제목 4 12" xfId="2310"/>
    <cellStyle name="제목 4 13" xfId="2311"/>
    <cellStyle name="제목 4 14" xfId="2312"/>
    <cellStyle name="제목 4 15" xfId="2313"/>
    <cellStyle name="제목 4 16" xfId="2314"/>
    <cellStyle name="제목 4 17" xfId="2315"/>
    <cellStyle name="제목 4 18" xfId="2316"/>
    <cellStyle name="제목 4 19" xfId="2317"/>
    <cellStyle name="제목 4 2" xfId="222"/>
    <cellStyle name="제목 4 2 2" xfId="223"/>
    <cellStyle name="제목 4 2 2 2" xfId="2319"/>
    <cellStyle name="제목 4 2 2 3" xfId="1043"/>
    <cellStyle name="제목 4 2 3" xfId="2320"/>
    <cellStyle name="제목 4 2 4" xfId="2318"/>
    <cellStyle name="제목 4 2 5" xfId="806"/>
    <cellStyle name="제목 4 20" xfId="2321"/>
    <cellStyle name="제목 4 21" xfId="2322"/>
    <cellStyle name="제목 4 22" xfId="2323"/>
    <cellStyle name="제목 4 23" xfId="2324"/>
    <cellStyle name="제목 4 24" xfId="2325"/>
    <cellStyle name="제목 4 25" xfId="2326"/>
    <cellStyle name="제목 4 26" xfId="2307"/>
    <cellStyle name="제목 4 3" xfId="224"/>
    <cellStyle name="제목 4 3 2" xfId="2328"/>
    <cellStyle name="제목 4 3 3" xfId="2327"/>
    <cellStyle name="제목 4 3 4" xfId="1104"/>
    <cellStyle name="제목 4 4" xfId="2329"/>
    <cellStyle name="제목 4 5" xfId="2330"/>
    <cellStyle name="제목 4 6" xfId="2331"/>
    <cellStyle name="제목 4 7" xfId="2332"/>
    <cellStyle name="제목 4 8" xfId="2333"/>
    <cellStyle name="제목 4 9" xfId="2334"/>
    <cellStyle name="제목 5" xfId="225"/>
    <cellStyle name="제목 5 2" xfId="226"/>
    <cellStyle name="제목 5 3" xfId="802"/>
    <cellStyle name="제목 6" xfId="227"/>
    <cellStyle name="제목 6 2" xfId="2335"/>
    <cellStyle name="제목 6 3" xfId="1100"/>
    <cellStyle name="제목 7" xfId="2336"/>
    <cellStyle name="제목 8" xfId="2337"/>
    <cellStyle name="제목 9" xfId="2338"/>
    <cellStyle name="좋음 10" xfId="2340"/>
    <cellStyle name="좋음 11" xfId="2341"/>
    <cellStyle name="좋음 12" xfId="2342"/>
    <cellStyle name="좋음 13" xfId="2343"/>
    <cellStyle name="좋음 14" xfId="2344"/>
    <cellStyle name="좋음 15" xfId="2345"/>
    <cellStyle name="좋음 16" xfId="2346"/>
    <cellStyle name="좋음 17" xfId="2347"/>
    <cellStyle name="좋음 18" xfId="2348"/>
    <cellStyle name="좋음 19" xfId="2349"/>
    <cellStyle name="좋음 2" xfId="228"/>
    <cellStyle name="좋음 2 2" xfId="229"/>
    <cellStyle name="좋음 2 2 2" xfId="2351"/>
    <cellStyle name="좋음 2 2 3" xfId="1044"/>
    <cellStyle name="좋음 2 3" xfId="2352"/>
    <cellStyle name="좋음 2 4" xfId="2350"/>
    <cellStyle name="좋음 2 5" xfId="807"/>
    <cellStyle name="좋음 20" xfId="2353"/>
    <cellStyle name="좋음 21" xfId="2354"/>
    <cellStyle name="좋음 22" xfId="2355"/>
    <cellStyle name="좋음 23" xfId="2356"/>
    <cellStyle name="좋음 24" xfId="2357"/>
    <cellStyle name="좋음 25" xfId="2358"/>
    <cellStyle name="좋음 26" xfId="2339"/>
    <cellStyle name="좋음 3" xfId="230"/>
    <cellStyle name="좋음 3 2" xfId="2360"/>
    <cellStyle name="좋음 3 3" xfId="2359"/>
    <cellStyle name="좋음 3 4" xfId="1105"/>
    <cellStyle name="좋음 4" xfId="2361"/>
    <cellStyle name="좋음 5" xfId="2362"/>
    <cellStyle name="좋음 6" xfId="2363"/>
    <cellStyle name="좋음 7" xfId="2364"/>
    <cellStyle name="좋음 8" xfId="2365"/>
    <cellStyle name="좋음 9" xfId="2366"/>
    <cellStyle name="지정되지 않음" xfId="231"/>
    <cellStyle name="지정되지 않음 2" xfId="998"/>
    <cellStyle name="지정되지 않음 2 2" xfId="1106"/>
    <cellStyle name="출력 10" xfId="2368"/>
    <cellStyle name="출력 11" xfId="2369"/>
    <cellStyle name="출력 12" xfId="2370"/>
    <cellStyle name="출력 13" xfId="2371"/>
    <cellStyle name="출력 14" xfId="2372"/>
    <cellStyle name="출력 15" xfId="2373"/>
    <cellStyle name="출력 16" xfId="2374"/>
    <cellStyle name="출력 17" xfId="2375"/>
    <cellStyle name="출력 18" xfId="2376"/>
    <cellStyle name="출력 19" xfId="2377"/>
    <cellStyle name="출력 2" xfId="232"/>
    <cellStyle name="출력 2 2" xfId="233"/>
    <cellStyle name="출력 2 2 2" xfId="2379"/>
    <cellStyle name="출력 2 2 3" xfId="1045"/>
    <cellStyle name="출력 2 3" xfId="2380"/>
    <cellStyle name="출력 2 4" xfId="2378"/>
    <cellStyle name="출력 2 5" xfId="808"/>
    <cellStyle name="출력 20" xfId="2381"/>
    <cellStyle name="출력 21" xfId="2382"/>
    <cellStyle name="출력 22" xfId="2383"/>
    <cellStyle name="출력 23" xfId="2384"/>
    <cellStyle name="출력 24" xfId="2385"/>
    <cellStyle name="출력 25" xfId="2386"/>
    <cellStyle name="출력 26" xfId="2367"/>
    <cellStyle name="출력 3" xfId="234"/>
    <cellStyle name="출력 3 2" xfId="2388"/>
    <cellStyle name="출력 3 3" xfId="2387"/>
    <cellStyle name="출력 3 4" xfId="1107"/>
    <cellStyle name="출력 4" xfId="2389"/>
    <cellStyle name="출력 5" xfId="2390"/>
    <cellStyle name="출력 6" xfId="2391"/>
    <cellStyle name="출력 7" xfId="2392"/>
    <cellStyle name="출력 8" xfId="2393"/>
    <cellStyle name="출력 9" xfId="2394"/>
    <cellStyle name="컴마" xfId="809"/>
    <cellStyle name="컴마 2" xfId="999"/>
    <cellStyle name="콤마 [0]" xfId="235"/>
    <cellStyle name="콤마 [0] 2" xfId="2395"/>
    <cellStyle name="콤마 [0] 2 2" xfId="2740"/>
    <cellStyle name="콤마 [0] 2 2 2" xfId="2869"/>
    <cellStyle name="콤마 [0] 2 3" xfId="2810"/>
    <cellStyle name="콤마 [0] 3" xfId="2707"/>
    <cellStyle name="콤마 [0] 3 2" xfId="2836"/>
    <cellStyle name="콤마 [0] 4" xfId="2775"/>
    <cellStyle name="콤마 [0]_천기일수" xfId="1089"/>
    <cellStyle name="콤마 [0]_해안선및도서" xfId="2747"/>
    <cellStyle name="콤마_  종  합  " xfId="236"/>
    <cellStyle name="큰제목" xfId="237"/>
    <cellStyle name="큰제목 2" xfId="238"/>
    <cellStyle name="큰제목 2 2" xfId="2397"/>
    <cellStyle name="큰제목 3" xfId="2396"/>
    <cellStyle name="통화 [0] 2" xfId="239"/>
    <cellStyle name="통화 [0] 2 2" xfId="1000"/>
    <cellStyle name="통화 [0] 2 2 2" xfId="2717"/>
    <cellStyle name="통화 [0] 2 2 2 2" xfId="2846"/>
    <cellStyle name="통화 [0] 2 2 3" xfId="2787"/>
    <cellStyle name="통화 [0] 2 3" xfId="2398"/>
    <cellStyle name="통화 [0] 2 3 2" xfId="2741"/>
    <cellStyle name="통화 [0] 2 3 2 2" xfId="2870"/>
    <cellStyle name="통화 [0] 2 3 3" xfId="2811"/>
    <cellStyle name="통화 [0] 2 4" xfId="810"/>
    <cellStyle name="통화 [0] 2 4 2" xfId="2716"/>
    <cellStyle name="통화 [0] 2 4 2 2" xfId="2845"/>
    <cellStyle name="통화 [0] 2 4 3" xfId="2785"/>
    <cellStyle name="통화 [0] 2 5" xfId="2708"/>
    <cellStyle name="통화 [0] 2 5 2" xfId="2837"/>
    <cellStyle name="통화 [0] 2 6" xfId="2776"/>
    <cellStyle name="퍼센트" xfId="240"/>
    <cellStyle name="퍼센트 2" xfId="2399"/>
    <cellStyle name="표준" xfId="0" builtinId="0"/>
    <cellStyle name="표준 10" xfId="241"/>
    <cellStyle name="표준 10 2" xfId="242"/>
    <cellStyle name="표준 10 3" xfId="2400"/>
    <cellStyle name="표준 100" xfId="243"/>
    <cellStyle name="표준 100 2" xfId="2401"/>
    <cellStyle name="표준 101" xfId="244"/>
    <cellStyle name="표준 101 2" xfId="2402"/>
    <cellStyle name="표준 102" xfId="245"/>
    <cellStyle name="표준 102 2" xfId="2403"/>
    <cellStyle name="표준 103" xfId="246"/>
    <cellStyle name="표준 103 2" xfId="2404"/>
    <cellStyle name="표준 109" xfId="247"/>
    <cellStyle name="표준 109 2" xfId="2405"/>
    <cellStyle name="표준 11" xfId="248"/>
    <cellStyle name="표준 11 2" xfId="249"/>
    <cellStyle name="표준 11 3" xfId="2406"/>
    <cellStyle name="표준 110" xfId="250"/>
    <cellStyle name="표준 110 2" xfId="2407"/>
    <cellStyle name="표준 111" xfId="251"/>
    <cellStyle name="표준 111 2" xfId="2408"/>
    <cellStyle name="표준 12" xfId="252"/>
    <cellStyle name="표준 12 2" xfId="2409"/>
    <cellStyle name="표준 13" xfId="253"/>
    <cellStyle name="표준 14" xfId="254"/>
    <cellStyle name="표준 15" xfId="255"/>
    <cellStyle name="표준 15 2" xfId="2410"/>
    <cellStyle name="표준 16" xfId="256"/>
    <cellStyle name="표준 16 2" xfId="2411"/>
    <cellStyle name="표준 168" xfId="257"/>
    <cellStyle name="표준 168 2" xfId="2412"/>
    <cellStyle name="표준 169" xfId="258"/>
    <cellStyle name="표준 169 2" xfId="2413"/>
    <cellStyle name="표준 17" xfId="259"/>
    <cellStyle name="표준 17 2" xfId="2414"/>
    <cellStyle name="표준 170" xfId="260"/>
    <cellStyle name="표준 170 2" xfId="2415"/>
    <cellStyle name="표준 171" xfId="261"/>
    <cellStyle name="표준 171 2" xfId="2416"/>
    <cellStyle name="표준 172" xfId="262"/>
    <cellStyle name="표준 172 2" xfId="2417"/>
    <cellStyle name="표준 173" xfId="263"/>
    <cellStyle name="표준 173 2" xfId="2418"/>
    <cellStyle name="표준 175" xfId="264"/>
    <cellStyle name="표준 175 2" xfId="2419"/>
    <cellStyle name="표준 176" xfId="265"/>
    <cellStyle name="표준 176 2" xfId="2420"/>
    <cellStyle name="표준 177" xfId="266"/>
    <cellStyle name="표준 177 2" xfId="2421"/>
    <cellStyle name="표준 178" xfId="267"/>
    <cellStyle name="표준 178 2" xfId="2422"/>
    <cellStyle name="표준 179" xfId="268"/>
    <cellStyle name="표준 179 2" xfId="2423"/>
    <cellStyle name="표준 18" xfId="269"/>
    <cellStyle name="표준 18 2" xfId="2424"/>
    <cellStyle name="표준 180" xfId="270"/>
    <cellStyle name="표준 180 2" xfId="2425"/>
    <cellStyle name="표준 181" xfId="271"/>
    <cellStyle name="표준 181 2" xfId="2426"/>
    <cellStyle name="표준 182" xfId="272"/>
    <cellStyle name="표준 182 2" xfId="2427"/>
    <cellStyle name="표준 183" xfId="273"/>
    <cellStyle name="표준 183 2" xfId="2428"/>
    <cellStyle name="표준 19" xfId="274"/>
    <cellStyle name="표준 19 2" xfId="2429"/>
    <cellStyle name="표준 2" xfId="38"/>
    <cellStyle name="표준 2 10" xfId="2430"/>
    <cellStyle name="표준 2 11" xfId="2431"/>
    <cellStyle name="표준 2 12" xfId="2432"/>
    <cellStyle name="표준 2 13" xfId="2433"/>
    <cellStyle name="표준 2 14" xfId="2434"/>
    <cellStyle name="표준 2 15" xfId="2435"/>
    <cellStyle name="표준 2 16" xfId="2436"/>
    <cellStyle name="표준 2 17" xfId="2437"/>
    <cellStyle name="표준 2 18" xfId="2438"/>
    <cellStyle name="표준 2 19" xfId="2439"/>
    <cellStyle name="표준 2 2" xfId="275"/>
    <cellStyle name="표준 2 2 10" xfId="2440"/>
    <cellStyle name="표준 2 2 11" xfId="2441"/>
    <cellStyle name="표준 2 2 12" xfId="2442"/>
    <cellStyle name="표준 2 2 13" xfId="2443"/>
    <cellStyle name="표준 2 2 14" xfId="2444"/>
    <cellStyle name="표준 2 2 15" xfId="2445"/>
    <cellStyle name="표준 2 2 16" xfId="2446"/>
    <cellStyle name="표준 2 2 17" xfId="2447"/>
    <cellStyle name="표준 2 2 18" xfId="2448"/>
    <cellStyle name="표준 2 2 19" xfId="2449"/>
    <cellStyle name="표준 2 2 2" xfId="1108"/>
    <cellStyle name="표준 2 2 2 2" xfId="2451"/>
    <cellStyle name="표준 2 2 2 3" xfId="2450"/>
    <cellStyle name="표준 2 2 20" xfId="2452"/>
    <cellStyle name="표준 2 2 21" xfId="2453"/>
    <cellStyle name="표준 2 2 22" xfId="2454"/>
    <cellStyle name="표준 2 2 23" xfId="2455"/>
    <cellStyle name="표준 2 2 24" xfId="2456"/>
    <cellStyle name="표준 2 2 25" xfId="2457"/>
    <cellStyle name="표준 2 2 26" xfId="1001"/>
    <cellStyle name="표준 2 2 3" xfId="2458"/>
    <cellStyle name="표준 2 2 3 2" xfId="2459"/>
    <cellStyle name="표준 2 2 4" xfId="2460"/>
    <cellStyle name="표준 2 2 5" xfId="2461"/>
    <cellStyle name="표준 2 2 6" xfId="2462"/>
    <cellStyle name="표준 2 2 7" xfId="2463"/>
    <cellStyle name="표준 2 2 8" xfId="2464"/>
    <cellStyle name="표준 2 2 9" xfId="2465"/>
    <cellStyle name="표준 2 20" xfId="2466"/>
    <cellStyle name="표준 2 21" xfId="2467"/>
    <cellStyle name="표준 2 22" xfId="2468"/>
    <cellStyle name="표준 2 23" xfId="2469"/>
    <cellStyle name="표준 2 24" xfId="2470"/>
    <cellStyle name="표준 2 25" xfId="2471"/>
    <cellStyle name="표준 2 26" xfId="811"/>
    <cellStyle name="표준 2 3" xfId="276"/>
    <cellStyle name="표준 2 3 2" xfId="2473"/>
    <cellStyle name="표준 2 3 3" xfId="2472"/>
    <cellStyle name="표준 2 4" xfId="277"/>
    <cellStyle name="표준 2 4 2" xfId="2475"/>
    <cellStyle name="표준 2 4 3" xfId="2474"/>
    <cellStyle name="표준 2 5" xfId="278"/>
    <cellStyle name="표준 2 5 2" xfId="2477"/>
    <cellStyle name="표준 2 5 3" xfId="2476"/>
    <cellStyle name="표준 2 6" xfId="2478"/>
    <cellStyle name="표준 2 6 2" xfId="2479"/>
    <cellStyle name="표준 2 7" xfId="2480"/>
    <cellStyle name="표준 2 8" xfId="2481"/>
    <cellStyle name="표준 2 9" xfId="2482"/>
    <cellStyle name="표준 2_(붙임2) 시정통계 활용도 의견조사표" xfId="279"/>
    <cellStyle name="표준 2_란-11. 교통 관광 정보통신-2013_96.tmp" xfId="41"/>
    <cellStyle name="표준 20" xfId="280"/>
    <cellStyle name="표준 20 2" xfId="2483"/>
    <cellStyle name="표준 21" xfId="281"/>
    <cellStyle name="표준 21 2" xfId="2484"/>
    <cellStyle name="표준 22" xfId="282"/>
    <cellStyle name="표준 22 2" xfId="2485"/>
    <cellStyle name="표준 23" xfId="283"/>
    <cellStyle name="표준 23 2" xfId="2486"/>
    <cellStyle name="표준 24" xfId="284"/>
    <cellStyle name="표준 24 2" xfId="2487"/>
    <cellStyle name="표준 25" xfId="285"/>
    <cellStyle name="표준 25 2" xfId="2488"/>
    <cellStyle name="표준 26" xfId="286"/>
    <cellStyle name="표준 26 2" xfId="2489"/>
    <cellStyle name="표준 27" xfId="287"/>
    <cellStyle name="표준 27 2" xfId="2490"/>
    <cellStyle name="표준 28" xfId="288"/>
    <cellStyle name="표준 28 2" xfId="2491"/>
    <cellStyle name="표준 29" xfId="289"/>
    <cellStyle name="표준 29 2" xfId="2492"/>
    <cellStyle name="표준 3" xfId="290"/>
    <cellStyle name="표준 3 2" xfId="291"/>
    <cellStyle name="표준 3 2 2" xfId="2495"/>
    <cellStyle name="표준 3 2 3" xfId="2496"/>
    <cellStyle name="표준 3 2 4" xfId="2494"/>
    <cellStyle name="표준 3 2 5" xfId="1003"/>
    <cellStyle name="표준 3 3" xfId="292"/>
    <cellStyle name="표준 3 3 2" xfId="2497"/>
    <cellStyle name="표준 3 4" xfId="293"/>
    <cellStyle name="표준 3 4 2" xfId="2498"/>
    <cellStyle name="표준 3 5" xfId="2499"/>
    <cellStyle name="표준 3 6" xfId="2500"/>
    <cellStyle name="표준 3 7" xfId="2493"/>
    <cellStyle name="표준 3 8" xfId="812"/>
    <cellStyle name="표준 30" xfId="294"/>
    <cellStyle name="표준 30 2" xfId="2501"/>
    <cellStyle name="표준 31" xfId="295"/>
    <cellStyle name="표준 31 2" xfId="2502"/>
    <cellStyle name="표준 32" xfId="296"/>
    <cellStyle name="표준 32 2" xfId="2503"/>
    <cellStyle name="표준 33" xfId="297"/>
    <cellStyle name="표준 33 2" xfId="2504"/>
    <cellStyle name="표준 34" xfId="298"/>
    <cellStyle name="표준 34 2" xfId="2505"/>
    <cellStyle name="표준 35" xfId="299"/>
    <cellStyle name="표준 35 2" xfId="2506"/>
    <cellStyle name="표준 36" xfId="300"/>
    <cellStyle name="표준 36 2" xfId="2507"/>
    <cellStyle name="표준 37" xfId="301"/>
    <cellStyle name="표준 37 2" xfId="2508"/>
    <cellStyle name="표준 38" xfId="302"/>
    <cellStyle name="표준 38 2" xfId="2509"/>
    <cellStyle name="표준 39" xfId="303"/>
    <cellStyle name="표준 39 2" xfId="2510"/>
    <cellStyle name="표준 4" xfId="304"/>
    <cellStyle name="표준 4 2" xfId="580"/>
    <cellStyle name="표준 4 2 2" xfId="2511"/>
    <cellStyle name="표준 4 2 3" xfId="1002"/>
    <cellStyle name="표준 4 3" xfId="2512"/>
    <cellStyle name="표준 40" xfId="305"/>
    <cellStyle name="표준 40 2" xfId="2513"/>
    <cellStyle name="표준 41" xfId="306"/>
    <cellStyle name="표준 41 2" xfId="2514"/>
    <cellStyle name="표준 42" xfId="307"/>
    <cellStyle name="표준 42 2" xfId="2515"/>
    <cellStyle name="표준 43" xfId="308"/>
    <cellStyle name="표준 43 2" xfId="2516"/>
    <cellStyle name="표준 44" xfId="309"/>
    <cellStyle name="표준 44 2" xfId="2517"/>
    <cellStyle name="표준 45" xfId="310"/>
    <cellStyle name="표준 45 2" xfId="2518"/>
    <cellStyle name="표준 46" xfId="311"/>
    <cellStyle name="표준 46 2" xfId="2519"/>
    <cellStyle name="표준 47" xfId="312"/>
    <cellStyle name="표준 47 2" xfId="2520"/>
    <cellStyle name="표준 48" xfId="313"/>
    <cellStyle name="표준 48 2" xfId="1111"/>
    <cellStyle name="표준 49" xfId="314"/>
    <cellStyle name="표준 49 2" xfId="1109"/>
    <cellStyle name="표준 49 2 2" xfId="2718"/>
    <cellStyle name="표준 49 2 2 2" xfId="2847"/>
    <cellStyle name="표준 49 2 3" xfId="2788"/>
    <cellStyle name="표준 5" xfId="315"/>
    <cellStyle name="표준 5 2" xfId="581"/>
    <cellStyle name="표준 5 2 2" xfId="2522"/>
    <cellStyle name="표준 5 2 3" xfId="1046"/>
    <cellStyle name="표준 5 3" xfId="2521"/>
    <cellStyle name="표준 5 4" xfId="588"/>
    <cellStyle name="표준 50" xfId="316"/>
    <cellStyle name="표준 51" xfId="317"/>
    <cellStyle name="표준 53" xfId="2743"/>
    <cellStyle name="표준 53 2" xfId="2746"/>
    <cellStyle name="표준 53 2 2" xfId="2874"/>
    <cellStyle name="표준 55" xfId="2750"/>
    <cellStyle name="표준 6" xfId="318"/>
    <cellStyle name="표준 6 2" xfId="319"/>
    <cellStyle name="표준 6 2 2" xfId="583"/>
    <cellStyle name="표준 6 3" xfId="320"/>
    <cellStyle name="표준 6 4" xfId="321"/>
    <cellStyle name="표준 6 5" xfId="322"/>
    <cellStyle name="표준 6 6" xfId="582"/>
    <cellStyle name="표준 6 6 2" xfId="2523"/>
    <cellStyle name="표준 6 7" xfId="2544"/>
    <cellStyle name="표준 6 7 2" xfId="2742"/>
    <cellStyle name="표준 6 7 2 2" xfId="2871"/>
    <cellStyle name="표준 6 7 3" xfId="2812"/>
    <cellStyle name="표준 6 8" xfId="587"/>
    <cellStyle name="표준 6 8 2" xfId="2714"/>
    <cellStyle name="표준 6 8 2 2" xfId="2843"/>
    <cellStyle name="표준 6 8 3" xfId="2782"/>
    <cellStyle name="표준 7" xfId="323"/>
    <cellStyle name="표준 7 2" xfId="2524"/>
    <cellStyle name="표준 7 3" xfId="1004"/>
    <cellStyle name="표준 79" xfId="324"/>
    <cellStyle name="표준 79 2" xfId="2525"/>
    <cellStyle name="표준 8" xfId="325"/>
    <cellStyle name="표준 8 2" xfId="2526"/>
    <cellStyle name="표준 80" xfId="326"/>
    <cellStyle name="표준 80 2" xfId="2527"/>
    <cellStyle name="표준 87" xfId="327"/>
    <cellStyle name="표준 87 2" xfId="2528"/>
    <cellStyle name="표준 88" xfId="328"/>
    <cellStyle name="표준 88 2" xfId="2529"/>
    <cellStyle name="표준 89" xfId="329"/>
    <cellStyle name="표준 89 2" xfId="2530"/>
    <cellStyle name="표준 9" xfId="330"/>
    <cellStyle name="표준 9 2" xfId="2531"/>
    <cellStyle name="표준 90" xfId="331"/>
    <cellStyle name="표준 90 2" xfId="2532"/>
    <cellStyle name="표준 91" xfId="332"/>
    <cellStyle name="표준 91 2" xfId="2533"/>
    <cellStyle name="표준 92" xfId="333"/>
    <cellStyle name="표준 92 2" xfId="2534"/>
    <cellStyle name="표준 94" xfId="334"/>
    <cellStyle name="표준 94 2" xfId="2535"/>
    <cellStyle name="표준 95" xfId="335"/>
    <cellStyle name="표준 95 2" xfId="2536"/>
    <cellStyle name="표준 96" xfId="336"/>
    <cellStyle name="표준 96 2" xfId="2537"/>
    <cellStyle name="표준 97" xfId="337"/>
    <cellStyle name="표준 97 2" xfId="2538"/>
    <cellStyle name="표준 98" xfId="338"/>
    <cellStyle name="표준 98 2" xfId="2539"/>
    <cellStyle name="표준 99" xfId="339"/>
    <cellStyle name="표준 99 2" xfId="2540"/>
    <cellStyle name="표준_12.우편물 취급" xfId="40"/>
    <cellStyle name="표준_주택건설-구" xfId="2749"/>
    <cellStyle name="하이퍼링크 2" xfId="340"/>
    <cellStyle name="합산" xfId="341"/>
    <cellStyle name="합산 2" xfId="2541"/>
    <cellStyle name="화폐기호" xfId="342"/>
    <cellStyle name="화폐기호 2" xfId="2542"/>
    <cellStyle name="화폐기호0" xfId="343"/>
    <cellStyle name="화폐기호0 2" xfId="254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6</xdr:row>
      <xdr:rowOff>0</xdr:rowOff>
    </xdr:to>
    <xdr:sp macro="" textlink="">
      <xdr:nvSpPr>
        <xdr:cNvPr id="2" name="Line 1"/>
        <xdr:cNvSpPr>
          <a:spLocks noChangeShapeType="1"/>
        </xdr:cNvSpPr>
      </xdr:nvSpPr>
      <xdr:spPr bwMode="auto">
        <a:xfrm>
          <a:off x="9525" y="438150"/>
          <a:ext cx="428625" cy="91440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9525</xdr:colOff>
      <xdr:row>5</xdr:row>
      <xdr:rowOff>0</xdr:rowOff>
    </xdr:to>
    <xdr:sp macro="" textlink="">
      <xdr:nvSpPr>
        <xdr:cNvPr id="3" name="Line 6"/>
        <xdr:cNvSpPr>
          <a:spLocks noChangeShapeType="1"/>
        </xdr:cNvSpPr>
      </xdr:nvSpPr>
      <xdr:spPr bwMode="auto">
        <a:xfrm>
          <a:off x="0" y="257175"/>
          <a:ext cx="819150" cy="100965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2</xdr:row>
      <xdr:rowOff>0</xdr:rowOff>
    </xdr:from>
    <xdr:to>
      <xdr:col>0</xdr:col>
      <xdr:colOff>581025</xdr:colOff>
      <xdr:row>7</xdr:row>
      <xdr:rowOff>0</xdr:rowOff>
    </xdr:to>
    <xdr:sp macro="" textlink="">
      <xdr:nvSpPr>
        <xdr:cNvPr id="2" name="Line 1"/>
        <xdr:cNvSpPr>
          <a:spLocks noChangeShapeType="1"/>
        </xdr:cNvSpPr>
      </xdr:nvSpPr>
      <xdr:spPr bwMode="auto">
        <a:xfrm>
          <a:off x="19050" y="847725"/>
          <a:ext cx="561975" cy="1295400"/>
        </a:xfrm>
        <a:prstGeom prst="line">
          <a:avLst/>
        </a:prstGeom>
        <a:noFill/>
        <a:ln w="9525">
          <a:solidFill>
            <a:srgbClr val="000000"/>
          </a:solidFill>
          <a:round/>
          <a:headEnd/>
          <a:tailEnd/>
        </a:ln>
      </xdr:spPr>
    </xdr:sp>
    <xdr:clientData/>
  </xdr:twoCellAnchor>
  <xdr:twoCellAnchor>
    <xdr:from>
      <xdr:col>11</xdr:col>
      <xdr:colOff>19050</xdr:colOff>
      <xdr:row>2</xdr:row>
      <xdr:rowOff>0</xdr:rowOff>
    </xdr:from>
    <xdr:to>
      <xdr:col>12</xdr:col>
      <xdr:colOff>9525</xdr:colOff>
      <xdr:row>6</xdr:row>
      <xdr:rowOff>419100</xdr:rowOff>
    </xdr:to>
    <xdr:sp macro="" textlink="">
      <xdr:nvSpPr>
        <xdr:cNvPr id="4" name="Line 1"/>
        <xdr:cNvSpPr>
          <a:spLocks noChangeShapeType="1"/>
        </xdr:cNvSpPr>
      </xdr:nvSpPr>
      <xdr:spPr bwMode="auto">
        <a:xfrm>
          <a:off x="10810875" y="847725"/>
          <a:ext cx="771525" cy="1285875"/>
        </a:xfrm>
        <a:prstGeom prst="line">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47625</xdr:colOff>
      <xdr:row>3</xdr:row>
      <xdr:rowOff>304800</xdr:rowOff>
    </xdr:to>
    <xdr:sp macro="" textlink="">
      <xdr:nvSpPr>
        <xdr:cNvPr id="2" name="Line 1"/>
        <xdr:cNvSpPr>
          <a:spLocks noChangeShapeType="1"/>
        </xdr:cNvSpPr>
      </xdr:nvSpPr>
      <xdr:spPr bwMode="auto">
        <a:xfrm>
          <a:off x="0" y="495300"/>
          <a:ext cx="1790700" cy="619125"/>
        </a:xfrm>
        <a:prstGeom prst="line">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1</xdr:row>
      <xdr:rowOff>19050</xdr:rowOff>
    </xdr:from>
    <xdr:to>
      <xdr:col>1</xdr:col>
      <xdr:colOff>0</xdr:colOff>
      <xdr:row>5</xdr:row>
      <xdr:rowOff>180975</xdr:rowOff>
    </xdr:to>
    <xdr:sp macro="" textlink="">
      <xdr:nvSpPr>
        <xdr:cNvPr id="2" name="Line 1"/>
        <xdr:cNvSpPr>
          <a:spLocks noChangeShapeType="1"/>
        </xdr:cNvSpPr>
      </xdr:nvSpPr>
      <xdr:spPr bwMode="auto">
        <a:xfrm>
          <a:off x="28575" y="209550"/>
          <a:ext cx="695325" cy="857250"/>
        </a:xfrm>
        <a:prstGeom prst="line">
          <a:avLst/>
        </a:prstGeom>
        <a:noFill/>
        <a:ln w="9525">
          <a:solidFill>
            <a:srgbClr val="000000"/>
          </a:solidFill>
          <a:round/>
          <a:headEnd/>
          <a:tailEnd/>
        </a:ln>
      </xdr:spPr>
    </xdr:sp>
    <xdr:clientData/>
  </xdr:twoCellAnchor>
  <xdr:twoCellAnchor>
    <xdr:from>
      <xdr:col>0</xdr:col>
      <xdr:colOff>28575</xdr:colOff>
      <xdr:row>1</xdr:row>
      <xdr:rowOff>19050</xdr:rowOff>
    </xdr:from>
    <xdr:to>
      <xdr:col>1</xdr:col>
      <xdr:colOff>0</xdr:colOff>
      <xdr:row>5</xdr:row>
      <xdr:rowOff>180975</xdr:rowOff>
    </xdr:to>
    <xdr:sp macro="" textlink="">
      <xdr:nvSpPr>
        <xdr:cNvPr id="3" name="Line 1"/>
        <xdr:cNvSpPr>
          <a:spLocks noChangeShapeType="1"/>
        </xdr:cNvSpPr>
      </xdr:nvSpPr>
      <xdr:spPr bwMode="auto">
        <a:xfrm>
          <a:off x="28575" y="209550"/>
          <a:ext cx="695325" cy="857250"/>
        </a:xfrm>
        <a:prstGeom prst="line">
          <a:avLst/>
        </a:prstGeom>
        <a:no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19050</xdr:colOff>
      <xdr:row>2</xdr:row>
      <xdr:rowOff>0</xdr:rowOff>
    </xdr:from>
    <xdr:to>
      <xdr:col>1</xdr:col>
      <xdr:colOff>9525</xdr:colOff>
      <xdr:row>5</xdr:row>
      <xdr:rowOff>0</xdr:rowOff>
    </xdr:to>
    <xdr:sp macro="" textlink="">
      <xdr:nvSpPr>
        <xdr:cNvPr id="2" name="Line 1"/>
        <xdr:cNvSpPr>
          <a:spLocks noChangeShapeType="1"/>
        </xdr:cNvSpPr>
      </xdr:nvSpPr>
      <xdr:spPr bwMode="auto">
        <a:xfrm>
          <a:off x="19050" y="428625"/>
          <a:ext cx="1162050" cy="581025"/>
        </a:xfrm>
        <a:prstGeom prst="line">
          <a:avLst/>
        </a:prstGeom>
        <a:no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xdr:colOff>
      <xdr:row>1</xdr:row>
      <xdr:rowOff>0</xdr:rowOff>
    </xdr:from>
    <xdr:to>
      <xdr:col>1</xdr:col>
      <xdr:colOff>9525</xdr:colOff>
      <xdr:row>4</xdr:row>
      <xdr:rowOff>0</xdr:rowOff>
    </xdr:to>
    <xdr:sp macro="" textlink="">
      <xdr:nvSpPr>
        <xdr:cNvPr id="2" name="Line 1"/>
        <xdr:cNvSpPr>
          <a:spLocks noChangeShapeType="1"/>
        </xdr:cNvSpPr>
      </xdr:nvSpPr>
      <xdr:spPr bwMode="auto">
        <a:xfrm>
          <a:off x="19050" y="476250"/>
          <a:ext cx="723900" cy="800100"/>
        </a:xfrm>
        <a:prstGeom prst="line">
          <a:avLst/>
        </a:prstGeom>
        <a:noFill/>
        <a:ln w="9525">
          <a:solidFill>
            <a:srgbClr val="000000"/>
          </a:solidFill>
          <a:round/>
          <a:headEnd/>
          <a:tailEnd/>
        </a:ln>
      </xdr:spPr>
    </xdr:sp>
    <xdr:clientData/>
  </xdr:twoCellAnchor>
  <xdr:twoCellAnchor>
    <xdr:from>
      <xdr:col>0</xdr:col>
      <xdr:colOff>19050</xdr:colOff>
      <xdr:row>1</xdr:row>
      <xdr:rowOff>0</xdr:rowOff>
    </xdr:from>
    <xdr:to>
      <xdr:col>1</xdr:col>
      <xdr:colOff>9525</xdr:colOff>
      <xdr:row>4</xdr:row>
      <xdr:rowOff>0</xdr:rowOff>
    </xdr:to>
    <xdr:sp macro="" textlink="">
      <xdr:nvSpPr>
        <xdr:cNvPr id="3" name="Line 1"/>
        <xdr:cNvSpPr>
          <a:spLocks noChangeShapeType="1"/>
        </xdr:cNvSpPr>
      </xdr:nvSpPr>
      <xdr:spPr bwMode="auto">
        <a:xfrm>
          <a:off x="19050" y="476250"/>
          <a:ext cx="723900" cy="800100"/>
        </a:xfrm>
        <a:prstGeom prst="line">
          <a:avLst/>
        </a:prstGeom>
        <a:no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19050</xdr:colOff>
      <xdr:row>2</xdr:row>
      <xdr:rowOff>0</xdr:rowOff>
    </xdr:from>
    <xdr:to>
      <xdr:col>1</xdr:col>
      <xdr:colOff>0</xdr:colOff>
      <xdr:row>5</xdr:row>
      <xdr:rowOff>0</xdr:rowOff>
    </xdr:to>
    <xdr:sp macro="" textlink="">
      <xdr:nvSpPr>
        <xdr:cNvPr id="2" name="Line 1"/>
        <xdr:cNvSpPr>
          <a:spLocks noChangeShapeType="1"/>
        </xdr:cNvSpPr>
      </xdr:nvSpPr>
      <xdr:spPr bwMode="auto">
        <a:xfrm>
          <a:off x="19050" y="238125"/>
          <a:ext cx="1257300" cy="714375"/>
        </a:xfrm>
        <a:prstGeom prst="line">
          <a:avLst/>
        </a:prstGeom>
        <a:noFill/>
        <a:ln w="9525">
          <a:solidFill>
            <a:srgbClr val="000000"/>
          </a:solidFill>
          <a:round/>
          <a:headEnd/>
          <a:tailEnd/>
        </a:ln>
      </xdr:spPr>
    </xdr:sp>
    <xdr:clientData/>
  </xdr:twoCellAnchor>
  <xdr:twoCellAnchor>
    <xdr:from>
      <xdr:col>0</xdr:col>
      <xdr:colOff>19050</xdr:colOff>
      <xdr:row>2</xdr:row>
      <xdr:rowOff>0</xdr:rowOff>
    </xdr:from>
    <xdr:to>
      <xdr:col>1</xdr:col>
      <xdr:colOff>0</xdr:colOff>
      <xdr:row>5</xdr:row>
      <xdr:rowOff>0</xdr:rowOff>
    </xdr:to>
    <xdr:sp macro="" textlink="">
      <xdr:nvSpPr>
        <xdr:cNvPr id="3" name="Line 1"/>
        <xdr:cNvSpPr>
          <a:spLocks noChangeShapeType="1"/>
        </xdr:cNvSpPr>
      </xdr:nvSpPr>
      <xdr:spPr bwMode="auto">
        <a:xfrm>
          <a:off x="19050" y="238125"/>
          <a:ext cx="1257300" cy="714375"/>
        </a:xfrm>
        <a:prstGeom prst="line">
          <a:avLst/>
        </a:prstGeom>
        <a:no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19051</xdr:colOff>
      <xdr:row>1</xdr:row>
      <xdr:rowOff>0</xdr:rowOff>
    </xdr:from>
    <xdr:to>
      <xdr:col>1</xdr:col>
      <xdr:colOff>1</xdr:colOff>
      <xdr:row>4</xdr:row>
      <xdr:rowOff>9525</xdr:rowOff>
    </xdr:to>
    <xdr:sp macro="" textlink="">
      <xdr:nvSpPr>
        <xdr:cNvPr id="2" name="Line 1"/>
        <xdr:cNvSpPr>
          <a:spLocks noChangeShapeType="1"/>
        </xdr:cNvSpPr>
      </xdr:nvSpPr>
      <xdr:spPr bwMode="auto">
        <a:xfrm>
          <a:off x="19051" y="266700"/>
          <a:ext cx="609600" cy="1447800"/>
        </a:xfrm>
        <a:prstGeom prst="line">
          <a:avLst/>
        </a:prstGeom>
        <a:noFill/>
        <a:ln w="9525">
          <a:solidFill>
            <a:srgbClr val="000000"/>
          </a:solidFill>
          <a:round/>
          <a:headEnd/>
          <a:tailEnd/>
        </a:ln>
      </xdr:spPr>
    </xdr:sp>
    <xdr:clientData/>
  </xdr:twoCellAnchor>
  <xdr:twoCellAnchor editAs="oneCell">
    <xdr:from>
      <xdr:col>2</xdr:col>
      <xdr:colOff>9525</xdr:colOff>
      <xdr:row>13</xdr:row>
      <xdr:rowOff>19050</xdr:rowOff>
    </xdr:from>
    <xdr:to>
      <xdr:col>2</xdr:col>
      <xdr:colOff>104013</xdr:colOff>
      <xdr:row>13</xdr:row>
      <xdr:rowOff>37719</xdr:rowOff>
    </xdr:to>
    <xdr:sp macro="" textlink="">
      <xdr:nvSpPr>
        <xdr:cNvPr id="4" name="Text Box 211"/>
        <xdr:cNvSpPr txBox="1">
          <a:spLocks noChangeArrowheads="1"/>
        </xdr:cNvSpPr>
      </xdr:nvSpPr>
      <xdr:spPr bwMode="auto">
        <a:xfrm>
          <a:off x="1343025" y="2466975"/>
          <a:ext cx="95250" cy="209550"/>
        </a:xfrm>
        <a:prstGeom prst="rect">
          <a:avLst/>
        </a:prstGeom>
        <a:noFill/>
        <a:ln w="9525">
          <a:noFill/>
          <a:miter lim="800000"/>
          <a:headEnd/>
          <a:tailEnd/>
        </a:ln>
      </xdr:spPr>
    </xdr:sp>
    <xdr:clientData/>
  </xdr:twoCellAnchor>
  <xdr:twoCellAnchor editAs="oneCell">
    <xdr:from>
      <xdr:col>2</xdr:col>
      <xdr:colOff>9525</xdr:colOff>
      <xdr:row>13</xdr:row>
      <xdr:rowOff>19050</xdr:rowOff>
    </xdr:from>
    <xdr:to>
      <xdr:col>2</xdr:col>
      <xdr:colOff>104013</xdr:colOff>
      <xdr:row>13</xdr:row>
      <xdr:rowOff>37719</xdr:rowOff>
    </xdr:to>
    <xdr:sp macro="" textlink="">
      <xdr:nvSpPr>
        <xdr:cNvPr id="5" name="Text Box 211"/>
        <xdr:cNvSpPr txBox="1">
          <a:spLocks noChangeArrowheads="1"/>
        </xdr:cNvSpPr>
      </xdr:nvSpPr>
      <xdr:spPr bwMode="auto">
        <a:xfrm>
          <a:off x="1343025" y="4543425"/>
          <a:ext cx="94488" cy="18669"/>
        </a:xfrm>
        <a:prstGeom prst="rect">
          <a:avLst/>
        </a:prstGeom>
        <a:noFill/>
        <a:ln w="9525">
          <a:noFill/>
          <a:miter lim="800000"/>
          <a:headEnd/>
          <a:tailEnd/>
        </a:ln>
      </xdr:spPr>
    </xdr:sp>
    <xdr:clientData/>
  </xdr:twoCellAnchor>
  <xdr:twoCellAnchor editAs="oneCell">
    <xdr:from>
      <xdr:col>2</xdr:col>
      <xdr:colOff>9525</xdr:colOff>
      <xdr:row>13</xdr:row>
      <xdr:rowOff>19050</xdr:rowOff>
    </xdr:from>
    <xdr:to>
      <xdr:col>2</xdr:col>
      <xdr:colOff>104013</xdr:colOff>
      <xdr:row>13</xdr:row>
      <xdr:rowOff>37719</xdr:rowOff>
    </xdr:to>
    <xdr:sp macro="" textlink="">
      <xdr:nvSpPr>
        <xdr:cNvPr id="6" name="Text Box 211"/>
        <xdr:cNvSpPr txBox="1">
          <a:spLocks noChangeArrowheads="1"/>
        </xdr:cNvSpPr>
      </xdr:nvSpPr>
      <xdr:spPr bwMode="auto">
        <a:xfrm>
          <a:off x="1343025" y="4248150"/>
          <a:ext cx="94488" cy="18669"/>
        </a:xfrm>
        <a:prstGeom prst="rect">
          <a:avLst/>
        </a:prstGeom>
        <a:noFill/>
        <a:ln w="9525">
          <a:noFill/>
          <a:miter lim="800000"/>
          <a:headEnd/>
          <a:tailEnd/>
        </a:ln>
      </xdr:spPr>
    </xdr:sp>
    <xdr:clientData/>
  </xdr:twoCellAnchor>
  <xdr:twoCellAnchor editAs="oneCell">
    <xdr:from>
      <xdr:col>2</xdr:col>
      <xdr:colOff>9525</xdr:colOff>
      <xdr:row>13</xdr:row>
      <xdr:rowOff>19050</xdr:rowOff>
    </xdr:from>
    <xdr:to>
      <xdr:col>2</xdr:col>
      <xdr:colOff>104013</xdr:colOff>
      <xdr:row>13</xdr:row>
      <xdr:rowOff>37719</xdr:rowOff>
    </xdr:to>
    <xdr:sp macro="" textlink="">
      <xdr:nvSpPr>
        <xdr:cNvPr id="7" name="Text Box 211"/>
        <xdr:cNvSpPr txBox="1">
          <a:spLocks noChangeArrowheads="1"/>
        </xdr:cNvSpPr>
      </xdr:nvSpPr>
      <xdr:spPr bwMode="auto">
        <a:xfrm>
          <a:off x="1343025" y="4248150"/>
          <a:ext cx="94488" cy="18669"/>
        </a:xfrm>
        <a:prstGeom prst="rect">
          <a:avLst/>
        </a:prstGeom>
        <a:noFill/>
        <a:ln w="9525">
          <a:no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9525</xdr:colOff>
      <xdr:row>2</xdr:row>
      <xdr:rowOff>9525</xdr:rowOff>
    </xdr:from>
    <xdr:to>
      <xdr:col>1</xdr:col>
      <xdr:colOff>0</xdr:colOff>
      <xdr:row>7</xdr:row>
      <xdr:rowOff>0</xdr:rowOff>
    </xdr:to>
    <xdr:sp macro="" textlink="">
      <xdr:nvSpPr>
        <xdr:cNvPr id="2" name="Line 4"/>
        <xdr:cNvSpPr>
          <a:spLocks noChangeShapeType="1"/>
        </xdr:cNvSpPr>
      </xdr:nvSpPr>
      <xdr:spPr bwMode="auto">
        <a:xfrm>
          <a:off x="9525" y="600075"/>
          <a:ext cx="752475" cy="1952625"/>
        </a:xfrm>
        <a:prstGeom prst="line">
          <a:avLst/>
        </a:prstGeom>
        <a:no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xdr:colOff>
      <xdr:row>1</xdr:row>
      <xdr:rowOff>0</xdr:rowOff>
    </xdr:from>
    <xdr:to>
      <xdr:col>1</xdr:col>
      <xdr:colOff>0</xdr:colOff>
      <xdr:row>4</xdr:row>
      <xdr:rowOff>266700</xdr:rowOff>
    </xdr:to>
    <xdr:sp macro="" textlink="">
      <xdr:nvSpPr>
        <xdr:cNvPr id="2" name="Line 2"/>
        <xdr:cNvSpPr>
          <a:spLocks noChangeShapeType="1"/>
        </xdr:cNvSpPr>
      </xdr:nvSpPr>
      <xdr:spPr bwMode="auto">
        <a:xfrm>
          <a:off x="19050" y="276225"/>
          <a:ext cx="2400300" cy="971550"/>
        </a:xfrm>
        <a:prstGeom prst="line">
          <a:avLst/>
        </a:prstGeom>
        <a:no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xdr:row>
      <xdr:rowOff>38100</xdr:rowOff>
    </xdr:from>
    <xdr:to>
      <xdr:col>1</xdr:col>
      <xdr:colOff>19050</xdr:colOff>
      <xdr:row>6</xdr:row>
      <xdr:rowOff>0</xdr:rowOff>
    </xdr:to>
    <xdr:sp macro="" textlink="">
      <xdr:nvSpPr>
        <xdr:cNvPr id="2" name="Line 1"/>
        <xdr:cNvSpPr>
          <a:spLocks noChangeShapeType="1"/>
        </xdr:cNvSpPr>
      </xdr:nvSpPr>
      <xdr:spPr bwMode="auto">
        <a:xfrm>
          <a:off x="0" y="495300"/>
          <a:ext cx="1104900" cy="1162050"/>
        </a:xfrm>
        <a:prstGeom prst="line">
          <a:avLst/>
        </a:prstGeom>
        <a:noFill/>
        <a:ln w="9525">
          <a:solidFill>
            <a:srgbClr val="000000"/>
          </a:solidFill>
          <a:round/>
          <a:headEnd/>
          <a:tailEnd/>
        </a:ln>
      </xdr:spPr>
    </xdr:sp>
    <xdr:clientData/>
  </xdr:twoCellAnchor>
  <xdr:twoCellAnchor>
    <xdr:from>
      <xdr:col>0</xdr:col>
      <xdr:colOff>0</xdr:colOff>
      <xdr:row>1</xdr:row>
      <xdr:rowOff>38100</xdr:rowOff>
    </xdr:from>
    <xdr:to>
      <xdr:col>1</xdr:col>
      <xdr:colOff>19050</xdr:colOff>
      <xdr:row>6</xdr:row>
      <xdr:rowOff>0</xdr:rowOff>
    </xdr:to>
    <xdr:sp macro="" textlink="">
      <xdr:nvSpPr>
        <xdr:cNvPr id="3" name="Line 1"/>
        <xdr:cNvSpPr>
          <a:spLocks noChangeShapeType="1"/>
        </xdr:cNvSpPr>
      </xdr:nvSpPr>
      <xdr:spPr bwMode="auto">
        <a:xfrm>
          <a:off x="0" y="495300"/>
          <a:ext cx="1104900" cy="1162050"/>
        </a:xfrm>
        <a:prstGeom prst="line">
          <a:avLst/>
        </a:prstGeom>
        <a:noFill/>
        <a:ln w="9525">
          <a:solidFill>
            <a:srgbClr val="000000"/>
          </a:solidFill>
          <a:round/>
          <a:headEnd/>
          <a:tailEnd/>
        </a:ln>
      </xdr:spPr>
    </xdr:sp>
    <xdr:clientData/>
  </xdr:twoCellAnchor>
  <xdr:twoCellAnchor>
    <xdr:from>
      <xdr:col>0</xdr:col>
      <xdr:colOff>0</xdr:colOff>
      <xdr:row>1</xdr:row>
      <xdr:rowOff>38100</xdr:rowOff>
    </xdr:from>
    <xdr:to>
      <xdr:col>1</xdr:col>
      <xdr:colOff>19050</xdr:colOff>
      <xdr:row>6</xdr:row>
      <xdr:rowOff>0</xdr:rowOff>
    </xdr:to>
    <xdr:sp macro="" textlink="">
      <xdr:nvSpPr>
        <xdr:cNvPr id="4" name="Line 1"/>
        <xdr:cNvSpPr>
          <a:spLocks noChangeShapeType="1"/>
        </xdr:cNvSpPr>
      </xdr:nvSpPr>
      <xdr:spPr bwMode="auto">
        <a:xfrm>
          <a:off x="0" y="495300"/>
          <a:ext cx="1104900" cy="116205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ngnt\project\WINDOWS\&#48148;&#53461;%20&#54868;&#47732;\LG_CALTEX\LG_CALTEX\&#49888;&#44368;&#49885;&#44060;&#51064;\01&#44144;&#47000;&#49440;&#44204;&#51201;\SECL_HYCO\DCS&#44204;&#51201;\cs1000\DEC_DHDSR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0724;&#54788;&#49689;\38&#54924;&#51456;&#48708;\3&#44608;&#44600;&#54872;\97&#51452;&#48124;&#54869;&#51221;\97&#51452;&#48124;&#46321;&#47197;&#51064;&#44396;&#53685;&#44228;&#48372;&#44256;&#49436;(&#51064;&#49604;&#49548;&#51228;&#44277;&#50857;)\&#54252;&#5238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4608;&#49892;&#51109;\d\&#51116;&#44032;&#48373;&#51648;&#49884;&#49444;\&#51116;&#44032;&#49884;&#49444;(2004)\&#51116;&#44032;&#49884;&#49444;&#54788;&#54889;\&#49436;&#50872;&#49884;&#51116;&#44032;&#49884;&#49444;&#54788;&#54889;(04&#49688;&#49884;&#48320;&#442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견적서"/>
      <sheetName val="Cumene"/>
      <sheetName val="P&amp;A"/>
      <sheetName val="BPA"/>
      <sheetName val="CPB"/>
      <sheetName val="변동비"/>
      <sheetName val="감가상각비"/>
      <sheetName val="VXXXXXXX"/>
      <sheetName val="장기투자 계획및 예산"/>
      <sheetName val="장기투자 계획 항목별 내용"/>
      <sheetName val="Module1"/>
      <sheetName val="Beforesyy"/>
      <sheetName val="XXXXXX"/>
      <sheetName val="VXXXXX"/>
      <sheetName val="4급 지로"/>
      <sheetName val="4급사원"/>
      <sheetName val="kift-bs"/>
      <sheetName val="kift-pl"/>
      <sheetName val="B2B-pl"/>
      <sheetName val="군포-pl"/>
      <sheetName val="양산-pl"/>
      <sheetName val="hift-pl"/>
      <sheetName val="KIFT세목-백만"/>
      <sheetName val="군포세목-백만"/>
      <sheetName val="양산세목-백만"/>
      <sheetName val="장성세목-백만"/>
      <sheetName val="KIFT세목-매출+일반"/>
      <sheetName val="KIFT세목"/>
      <sheetName val="b2b세목"/>
      <sheetName val="군포세목"/>
      <sheetName val="양산세목"/>
      <sheetName val="장성세목"/>
      <sheetName val="B2B2004비용"/>
      <sheetName val="B2B2005비용"/>
      <sheetName val="차입금상환계획"/>
      <sheetName val="이자비용"/>
      <sheetName val="지급보증료"/>
      <sheetName val="1팀매출2004"/>
      <sheetName val="1팀매출2005"/>
      <sheetName val="B2B매출2004"/>
      <sheetName val="B2B매출2005"/>
      <sheetName val="통신매출2004"/>
      <sheetName val="통신매출2005"/>
      <sheetName val="관리매출2004"/>
      <sheetName val="관리매출2005"/>
      <sheetName val="양산직영매출2004"/>
      <sheetName val="양산직영매출2005"/>
      <sheetName val="_견적서"/>
      <sheetName val="합의서"/>
      <sheetName val="월별목표"/>
      <sheetName val="중점추진업무"/>
      <sheetName val="감가상각"/>
      <sheetName val="RE9604"/>
      <sheetName val="내역"/>
      <sheetName val="UR2-Calculation"/>
      <sheetName val="금액집계"/>
      <sheetName val="0006_FLT_IR_NAME"/>
      <sheetName val="총괄"/>
      <sheetName val="해군-1"/>
      <sheetName val="공군-1"/>
      <sheetName val="총괄(직)"/>
      <sheetName val="해군(직)계"/>
      <sheetName val="공군(직)계"/>
      <sheetName val="03년도 계획"/>
      <sheetName val="전년 대비"/>
      <sheetName val="공군본부"/>
      <sheetName val="1전비"/>
      <sheetName val="10전비"/>
      <sheetName val="10전비(손보)"/>
      <sheetName val="17전비"/>
      <sheetName val="19전비"/>
      <sheetName val="20전비"/>
      <sheetName val="20전비(손보)"/>
      <sheetName val="7항공통신전대"/>
      <sheetName val="작전사"/>
      <sheetName val="30단"/>
      <sheetName val="30단-1"/>
      <sheetName val="30단(손보)"/>
      <sheetName val="30단(손보) (2)"/>
      <sheetName val="방포사"/>
      <sheetName val="방포사-1"/>
      <sheetName val="방포사-2"/>
      <sheetName val="방포사(손보)"/>
      <sheetName val="방포사(손보) (2)"/>
      <sheetName val="3통신52대대"/>
      <sheetName val="3통신70대대"/>
      <sheetName val="73기상전대"/>
      <sheetName val="장교"/>
      <sheetName val="준사관"/>
      <sheetName val="부사관"/>
      <sheetName val="군무원"/>
      <sheetName val="간부현황"/>
      <sheetName val="출타간부"/>
      <sheetName val="XL4Poppy"/>
      <sheetName val="XL4Poppy (2)"/>
      <sheetName val="XL4Poppy (3)"/>
      <sheetName val="서울청"/>
      <sheetName val="이직현황"/>
      <sheetName val="이직자명단"/>
      <sheetName val="이렇게쓰자!"/>
      <sheetName val="휴가증출력"/>
      <sheetName val="증명서발급대장"/>
      <sheetName val="집결지코드"/>
      <sheetName val="TMO도표"/>
      <sheetName val="급지"/>
      <sheetName val="--------"/>
      <sheetName val="Recovered_Sheet1"/>
      <sheetName val="Recovered_Sheet2"/>
      <sheetName val="1일자"/>
      <sheetName val="2일자"/>
      <sheetName val="3일자"/>
      <sheetName val="4일자"/>
      <sheetName val="5일자"/>
      <sheetName val="6일자"/>
      <sheetName val="7일자"/>
      <sheetName val="8일자"/>
      <sheetName val="9일자"/>
      <sheetName val="10일자"/>
      <sheetName val="11일자"/>
      <sheetName val="12일자"/>
      <sheetName val="13일자"/>
      <sheetName val="14일자"/>
      <sheetName val="15일자"/>
      <sheetName val="16일자"/>
      <sheetName val="17일자"/>
      <sheetName val="18일자"/>
      <sheetName val="19일자"/>
      <sheetName val="20일자"/>
      <sheetName val="21일자"/>
      <sheetName val="22일자"/>
      <sheetName val="23일자"/>
      <sheetName val="24일자"/>
      <sheetName val="25일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인구및세대"/>
      <sheetName val="2.국적별외국인 "/>
      <sheetName val="3.각세(외제)"/>
      <sheetName val="4.5세(외제)"/>
      <sheetName val="5.5세외국인"/>
      <sheetName val="6.각세말소자"/>
      <sheetName val="1-1포천-동별-인구및세대 "/>
      <sheetName val="2-1포천(각세)(외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년현황"/>
      <sheetName val="구별현황(시설)"/>
      <sheetName val="구별현황(인원)"/>
      <sheetName val="주간보호"/>
      <sheetName val="단기보호"/>
      <sheetName val="봉사원파견"/>
      <sheetName val="주간치매"/>
      <sheetName val="주간병설"/>
      <sheetName val="단"/>
      <sheetName val="가"/>
      <sheetName val="봉사원파견 (2)"/>
    </sheetNames>
    <sheetDataSet>
      <sheetData sheetId="0"/>
      <sheetData sheetId="1"/>
      <sheetData sheetId="2"/>
      <sheetData sheetId="3">
        <row r="6">
          <cell r="D6" t="str">
            <v>일반</v>
          </cell>
        </row>
        <row r="7">
          <cell r="D7" t="str">
            <v>일반</v>
          </cell>
        </row>
        <row r="8">
          <cell r="D8" t="str">
            <v>일반</v>
          </cell>
        </row>
        <row r="9">
          <cell r="D9" t="str">
            <v>일반</v>
          </cell>
        </row>
        <row r="10">
          <cell r="D10" t="str">
            <v>일반</v>
          </cell>
        </row>
        <row r="11">
          <cell r="D11" t="str">
            <v>일반</v>
          </cell>
        </row>
        <row r="12">
          <cell r="D12" t="str">
            <v>일반</v>
          </cell>
        </row>
        <row r="13">
          <cell r="D13" t="str">
            <v>일반</v>
          </cell>
        </row>
        <row r="14">
          <cell r="D14" t="str">
            <v>일반</v>
          </cell>
        </row>
        <row r="15">
          <cell r="D15" t="str">
            <v>일반</v>
          </cell>
        </row>
        <row r="16">
          <cell r="D16" t="str">
            <v>일반</v>
          </cell>
        </row>
        <row r="17">
          <cell r="D17" t="str">
            <v>일반</v>
          </cell>
        </row>
        <row r="18">
          <cell r="D18" t="str">
            <v>일반</v>
          </cell>
        </row>
        <row r="19">
          <cell r="D19" t="str">
            <v>일반</v>
          </cell>
        </row>
        <row r="20">
          <cell r="D20" t="str">
            <v>일반</v>
          </cell>
        </row>
        <row r="21">
          <cell r="D21" t="str">
            <v>일반</v>
          </cell>
        </row>
        <row r="22">
          <cell r="D22" t="str">
            <v>일반</v>
          </cell>
        </row>
        <row r="23">
          <cell r="D23" t="str">
            <v>일반</v>
          </cell>
        </row>
        <row r="24">
          <cell r="D24" t="str">
            <v>일반</v>
          </cell>
        </row>
        <row r="25">
          <cell r="D25" t="str">
            <v>일반</v>
          </cell>
        </row>
        <row r="26">
          <cell r="D26" t="str">
            <v>일반</v>
          </cell>
        </row>
        <row r="27">
          <cell r="D27" t="str">
            <v>일반</v>
          </cell>
        </row>
        <row r="28">
          <cell r="D28" t="str">
            <v>일반</v>
          </cell>
        </row>
        <row r="29">
          <cell r="D29" t="str">
            <v>일반</v>
          </cell>
        </row>
        <row r="30">
          <cell r="D30" t="str">
            <v>치매</v>
          </cell>
        </row>
        <row r="31">
          <cell r="D31" t="str">
            <v>치매</v>
          </cell>
        </row>
        <row r="32">
          <cell r="D32" t="str">
            <v>치매</v>
          </cell>
        </row>
        <row r="33">
          <cell r="D33" t="str">
            <v>치매</v>
          </cell>
        </row>
        <row r="34">
          <cell r="D34" t="str">
            <v>치매</v>
          </cell>
        </row>
        <row r="35">
          <cell r="D35" t="str">
            <v>치매</v>
          </cell>
        </row>
        <row r="36">
          <cell r="D36" t="str">
            <v>치매</v>
          </cell>
        </row>
        <row r="37">
          <cell r="D37" t="str">
            <v>치매</v>
          </cell>
        </row>
        <row r="38">
          <cell r="D38" t="str">
            <v>치매</v>
          </cell>
        </row>
        <row r="39">
          <cell r="D39" t="str">
            <v>치매</v>
          </cell>
        </row>
        <row r="40">
          <cell r="D40" t="str">
            <v>치매</v>
          </cell>
        </row>
        <row r="41">
          <cell r="D41" t="str">
            <v>치매</v>
          </cell>
        </row>
        <row r="42">
          <cell r="D42" t="str">
            <v>치매</v>
          </cell>
        </row>
        <row r="43">
          <cell r="D43" t="str">
            <v>치매</v>
          </cell>
        </row>
        <row r="44">
          <cell r="D44" t="str">
            <v>치매</v>
          </cell>
        </row>
        <row r="45">
          <cell r="D45" t="str">
            <v>치매</v>
          </cell>
        </row>
        <row r="46">
          <cell r="D46" t="str">
            <v>치매</v>
          </cell>
        </row>
        <row r="47">
          <cell r="D47" t="str">
            <v>치매</v>
          </cell>
        </row>
        <row r="48">
          <cell r="D48" t="str">
            <v>치매</v>
          </cell>
        </row>
        <row r="49">
          <cell r="D49" t="str">
            <v>치매</v>
          </cell>
        </row>
        <row r="50">
          <cell r="D50" t="str">
            <v>치매</v>
          </cell>
        </row>
        <row r="55">
          <cell r="D55" t="str">
            <v>치매</v>
          </cell>
        </row>
        <row r="56">
          <cell r="D56" t="str">
            <v>치매</v>
          </cell>
        </row>
        <row r="57">
          <cell r="D57" t="str">
            <v>치매</v>
          </cell>
        </row>
        <row r="58">
          <cell r="D58" t="str">
            <v>치매</v>
          </cell>
        </row>
        <row r="59">
          <cell r="D59" t="str">
            <v>치매</v>
          </cell>
        </row>
        <row r="60">
          <cell r="D60" t="str">
            <v>치매</v>
          </cell>
        </row>
        <row r="61">
          <cell r="D61" t="str">
            <v>치매</v>
          </cell>
        </row>
        <row r="62">
          <cell r="D62" t="str">
            <v>치매</v>
          </cell>
        </row>
        <row r="63">
          <cell r="D63" t="str">
            <v>치매</v>
          </cell>
        </row>
        <row r="64">
          <cell r="D64" t="str">
            <v>치매</v>
          </cell>
        </row>
        <row r="65">
          <cell r="D65" t="str">
            <v>치매</v>
          </cell>
        </row>
        <row r="66">
          <cell r="D66" t="str">
            <v>일반</v>
          </cell>
        </row>
        <row r="67">
          <cell r="D67" t="str">
            <v>일반</v>
          </cell>
        </row>
        <row r="68">
          <cell r="D68" t="str">
            <v>일반</v>
          </cell>
        </row>
        <row r="69">
          <cell r="D69" t="str">
            <v>일반</v>
          </cell>
        </row>
        <row r="70">
          <cell r="D70" t="str">
            <v>일반</v>
          </cell>
        </row>
        <row r="71">
          <cell r="D71" t="str">
            <v>일반</v>
          </cell>
        </row>
        <row r="72">
          <cell r="D72" t="str">
            <v>일반</v>
          </cell>
        </row>
        <row r="73">
          <cell r="D73" t="str">
            <v>일반</v>
          </cell>
        </row>
        <row r="74">
          <cell r="D74" t="str">
            <v>일반</v>
          </cell>
        </row>
        <row r="75">
          <cell r="D75" t="str">
            <v>일반</v>
          </cell>
        </row>
        <row r="76">
          <cell r="D76" t="str">
            <v>일반</v>
          </cell>
        </row>
        <row r="77">
          <cell r="D77" t="str">
            <v>일반</v>
          </cell>
        </row>
        <row r="78">
          <cell r="D78" t="str">
            <v>일반</v>
          </cell>
        </row>
        <row r="79">
          <cell r="D79" t="str">
            <v>일반</v>
          </cell>
        </row>
      </sheetData>
      <sheetData sheetId="4"/>
      <sheetData sheetId="5">
        <row r="43">
          <cell r="B43" t="str">
            <v>관할구</v>
          </cell>
        </row>
        <row r="44">
          <cell r="B44" t="str">
            <v>영등포구</v>
          </cell>
        </row>
      </sheetData>
      <sheetData sheetId="6"/>
      <sheetData sheetId="7"/>
      <sheetData sheetId="8"/>
      <sheetData sheetId="9"/>
      <sheetData sheetId="10"/>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1"/>
  <sheetViews>
    <sheetView zoomScaleSheetLayoutView="100" workbookViewId="0">
      <selection activeCell="D30" sqref="D30"/>
    </sheetView>
  </sheetViews>
  <sheetFormatPr defaultRowHeight="16.5"/>
  <cols>
    <col min="1" max="1" width="5.109375" style="17" bestFit="1" customWidth="1"/>
    <col min="2" max="2" width="7.5546875" style="17" customWidth="1"/>
    <col min="3" max="3" width="5.5546875" style="17" customWidth="1"/>
    <col min="4" max="4" width="7.21875" style="17" customWidth="1"/>
    <col min="5" max="5" width="8" style="17" customWidth="1"/>
    <col min="6" max="6" width="7.33203125" style="17" customWidth="1"/>
    <col min="7" max="7" width="5.6640625" style="17" customWidth="1"/>
    <col min="8" max="8" width="6.5546875" style="17" customWidth="1"/>
    <col min="9" max="9" width="8.44140625" style="17" customWidth="1"/>
    <col min="10" max="10" width="5.88671875" style="17" customWidth="1"/>
    <col min="11" max="11" width="6" style="17" customWidth="1"/>
    <col min="12" max="12" width="7.5546875" style="17" customWidth="1"/>
    <col min="13" max="13" width="7.21875" style="17" customWidth="1"/>
    <col min="14" max="14" width="6.44140625" style="17" customWidth="1"/>
    <col min="15" max="15" width="5.77734375" style="17" customWidth="1"/>
    <col min="16" max="16" width="7.6640625" style="17" customWidth="1"/>
    <col min="17" max="17" width="9.109375" style="17" customWidth="1"/>
    <col min="18" max="18" width="5.88671875" style="17" customWidth="1"/>
    <col min="19" max="20" width="5.5546875" style="17" customWidth="1"/>
    <col min="21" max="21" width="7.88671875" style="17" customWidth="1"/>
    <col min="22" max="22" width="6.5546875" style="17" customWidth="1"/>
    <col min="23" max="23" width="5.5546875" style="17" bestFit="1" customWidth="1"/>
    <col min="24" max="231" width="8.88671875" style="17"/>
    <col min="232" max="232" width="5.109375" style="17" bestFit="1" customWidth="1"/>
    <col min="233" max="233" width="7.5546875" style="17" customWidth="1"/>
    <col min="234" max="234" width="5.5546875" style="17" customWidth="1"/>
    <col min="235" max="235" width="7.21875" style="17" customWidth="1"/>
    <col min="236" max="236" width="8" style="17" customWidth="1"/>
    <col min="237" max="237" width="7.33203125" style="17" customWidth="1"/>
    <col min="238" max="238" width="5.6640625" style="17" customWidth="1"/>
    <col min="239" max="239" width="6.5546875" style="17" customWidth="1"/>
    <col min="240" max="240" width="8.44140625" style="17" customWidth="1"/>
    <col min="241" max="241" width="5.88671875" style="17" customWidth="1"/>
    <col min="242" max="242" width="6" style="17" customWidth="1"/>
    <col min="243" max="243" width="7.5546875" style="17" customWidth="1"/>
    <col min="244" max="244" width="7.21875" style="17" customWidth="1"/>
    <col min="245" max="245" width="6.44140625" style="17" customWidth="1"/>
    <col min="246" max="246" width="5.77734375" style="17" customWidth="1"/>
    <col min="247" max="247" width="7.6640625" style="17" customWidth="1"/>
    <col min="248" max="248" width="9.109375" style="17" customWidth="1"/>
    <col min="249" max="249" width="5.88671875" style="17" customWidth="1"/>
    <col min="250" max="251" width="5.5546875" style="17" customWidth="1"/>
    <col min="252" max="252" width="7.88671875" style="17" customWidth="1"/>
    <col min="253" max="253" width="6.5546875" style="17" customWidth="1"/>
    <col min="254" max="254" width="5.5546875" style="17" bestFit="1" customWidth="1"/>
    <col min="255" max="255" width="8.88671875" style="17"/>
    <col min="256" max="257" width="8.44140625" style="17" customWidth="1"/>
    <col min="258" max="258" width="5.77734375" style="17" customWidth="1"/>
    <col min="259" max="259" width="8" style="17" customWidth="1"/>
    <col min="260" max="260" width="7.77734375" style="17" customWidth="1"/>
    <col min="261" max="261" width="7.6640625" style="17" customWidth="1"/>
    <col min="262" max="262" width="5.44140625" style="17" customWidth="1"/>
    <col min="263" max="263" width="7.88671875" style="17" customWidth="1"/>
    <col min="264" max="264" width="7.33203125" style="17" customWidth="1"/>
    <col min="265" max="265" width="7.109375" style="17" customWidth="1"/>
    <col min="266" max="266" width="5.88671875" style="17" customWidth="1"/>
    <col min="267" max="267" width="6.88671875" style="17" customWidth="1"/>
    <col min="268" max="268" width="7.44140625" style="17" customWidth="1"/>
    <col min="269" max="269" width="8.21875" style="17" customWidth="1"/>
    <col min="270" max="270" width="5.109375" style="17" customWidth="1"/>
    <col min="271" max="271" width="8.33203125" style="17" customWidth="1"/>
    <col min="272" max="272" width="8" style="17" customWidth="1"/>
    <col min="273" max="273" width="5.44140625" style="17" customWidth="1"/>
    <col min="274" max="274" width="5.109375" style="17" customWidth="1"/>
    <col min="275" max="275" width="4.88671875" style="17" customWidth="1"/>
    <col min="276" max="276" width="6.88671875" style="17" customWidth="1"/>
    <col min="277" max="277" width="5.6640625" style="17" customWidth="1"/>
    <col min="278" max="278" width="5.5546875" style="17" customWidth="1"/>
    <col min="279" max="279" width="6" style="17" customWidth="1"/>
    <col min="280" max="487" width="8.88671875" style="17"/>
    <col min="488" max="488" width="5.109375" style="17" bestFit="1" customWidth="1"/>
    <col min="489" max="489" width="7.5546875" style="17" customWidth="1"/>
    <col min="490" max="490" width="5.5546875" style="17" customWidth="1"/>
    <col min="491" max="491" width="7.21875" style="17" customWidth="1"/>
    <col min="492" max="492" width="8" style="17" customWidth="1"/>
    <col min="493" max="493" width="7.33203125" style="17" customWidth="1"/>
    <col min="494" max="494" width="5.6640625" style="17" customWidth="1"/>
    <col min="495" max="495" width="6.5546875" style="17" customWidth="1"/>
    <col min="496" max="496" width="8.44140625" style="17" customWidth="1"/>
    <col min="497" max="497" width="5.88671875" style="17" customWidth="1"/>
    <col min="498" max="498" width="6" style="17" customWidth="1"/>
    <col min="499" max="499" width="7.5546875" style="17" customWidth="1"/>
    <col min="500" max="500" width="7.21875" style="17" customWidth="1"/>
    <col min="501" max="501" width="6.44140625" style="17" customWidth="1"/>
    <col min="502" max="502" width="5.77734375" style="17" customWidth="1"/>
    <col min="503" max="503" width="7.6640625" style="17" customWidth="1"/>
    <col min="504" max="504" width="9.109375" style="17" customWidth="1"/>
    <col min="505" max="505" width="5.88671875" style="17" customWidth="1"/>
    <col min="506" max="507" width="5.5546875" style="17" customWidth="1"/>
    <col min="508" max="508" width="7.88671875" style="17" customWidth="1"/>
    <col min="509" max="509" width="6.5546875" style="17" customWidth="1"/>
    <col min="510" max="510" width="5.5546875" style="17" bestFit="1" customWidth="1"/>
    <col min="511" max="511" width="8.88671875" style="17"/>
    <col min="512" max="513" width="8.44140625" style="17" customWidth="1"/>
    <col min="514" max="514" width="5.77734375" style="17" customWidth="1"/>
    <col min="515" max="515" width="8" style="17" customWidth="1"/>
    <col min="516" max="516" width="7.77734375" style="17" customWidth="1"/>
    <col min="517" max="517" width="7.6640625" style="17" customWidth="1"/>
    <col min="518" max="518" width="5.44140625" style="17" customWidth="1"/>
    <col min="519" max="519" width="7.88671875" style="17" customWidth="1"/>
    <col min="520" max="520" width="7.33203125" style="17" customWidth="1"/>
    <col min="521" max="521" width="7.109375" style="17" customWidth="1"/>
    <col min="522" max="522" width="5.88671875" style="17" customWidth="1"/>
    <col min="523" max="523" width="6.88671875" style="17" customWidth="1"/>
    <col min="524" max="524" width="7.44140625" style="17" customWidth="1"/>
    <col min="525" max="525" width="8.21875" style="17" customWidth="1"/>
    <col min="526" max="526" width="5.109375" style="17" customWidth="1"/>
    <col min="527" max="527" width="8.33203125" style="17" customWidth="1"/>
    <col min="528" max="528" width="8" style="17" customWidth="1"/>
    <col min="529" max="529" width="5.44140625" style="17" customWidth="1"/>
    <col min="530" max="530" width="5.109375" style="17" customWidth="1"/>
    <col min="531" max="531" width="4.88671875" style="17" customWidth="1"/>
    <col min="532" max="532" width="6.88671875" style="17" customWidth="1"/>
    <col min="533" max="533" width="5.6640625" style="17" customWidth="1"/>
    <col min="534" max="534" width="5.5546875" style="17" customWidth="1"/>
    <col min="535" max="535" width="6" style="17" customWidth="1"/>
    <col min="536" max="743" width="8.88671875" style="17"/>
    <col min="744" max="744" width="5.109375" style="17" bestFit="1" customWidth="1"/>
    <col min="745" max="745" width="7.5546875" style="17" customWidth="1"/>
    <col min="746" max="746" width="5.5546875" style="17" customWidth="1"/>
    <col min="747" max="747" width="7.21875" style="17" customWidth="1"/>
    <col min="748" max="748" width="8" style="17" customWidth="1"/>
    <col min="749" max="749" width="7.33203125" style="17" customWidth="1"/>
    <col min="750" max="750" width="5.6640625" style="17" customWidth="1"/>
    <col min="751" max="751" width="6.5546875" style="17" customWidth="1"/>
    <col min="752" max="752" width="8.44140625" style="17" customWidth="1"/>
    <col min="753" max="753" width="5.88671875" style="17" customWidth="1"/>
    <col min="754" max="754" width="6" style="17" customWidth="1"/>
    <col min="755" max="755" width="7.5546875" style="17" customWidth="1"/>
    <col min="756" max="756" width="7.21875" style="17" customWidth="1"/>
    <col min="757" max="757" width="6.44140625" style="17" customWidth="1"/>
    <col min="758" max="758" width="5.77734375" style="17" customWidth="1"/>
    <col min="759" max="759" width="7.6640625" style="17" customWidth="1"/>
    <col min="760" max="760" width="9.109375" style="17" customWidth="1"/>
    <col min="761" max="761" width="5.88671875" style="17" customWidth="1"/>
    <col min="762" max="763" width="5.5546875" style="17" customWidth="1"/>
    <col min="764" max="764" width="7.88671875" style="17" customWidth="1"/>
    <col min="765" max="765" width="6.5546875" style="17" customWidth="1"/>
    <col min="766" max="766" width="5.5546875" style="17" bestFit="1" customWidth="1"/>
    <col min="767" max="767" width="8.88671875" style="17"/>
    <col min="768" max="769" width="8.44140625" style="17" customWidth="1"/>
    <col min="770" max="770" width="5.77734375" style="17" customWidth="1"/>
    <col min="771" max="771" width="8" style="17" customWidth="1"/>
    <col min="772" max="772" width="7.77734375" style="17" customWidth="1"/>
    <col min="773" max="773" width="7.6640625" style="17" customWidth="1"/>
    <col min="774" max="774" width="5.44140625" style="17" customWidth="1"/>
    <col min="775" max="775" width="7.88671875" style="17" customWidth="1"/>
    <col min="776" max="776" width="7.33203125" style="17" customWidth="1"/>
    <col min="777" max="777" width="7.109375" style="17" customWidth="1"/>
    <col min="778" max="778" width="5.88671875" style="17" customWidth="1"/>
    <col min="779" max="779" width="6.88671875" style="17" customWidth="1"/>
    <col min="780" max="780" width="7.44140625" style="17" customWidth="1"/>
    <col min="781" max="781" width="8.21875" style="17" customWidth="1"/>
    <col min="782" max="782" width="5.109375" style="17" customWidth="1"/>
    <col min="783" max="783" width="8.33203125" style="17" customWidth="1"/>
    <col min="784" max="784" width="8" style="17" customWidth="1"/>
    <col min="785" max="785" width="5.44140625" style="17" customWidth="1"/>
    <col min="786" max="786" width="5.109375" style="17" customWidth="1"/>
    <col min="787" max="787" width="4.88671875" style="17" customWidth="1"/>
    <col min="788" max="788" width="6.88671875" style="17" customWidth="1"/>
    <col min="789" max="789" width="5.6640625" style="17" customWidth="1"/>
    <col min="790" max="790" width="5.5546875" style="17" customWidth="1"/>
    <col min="791" max="791" width="6" style="17" customWidth="1"/>
    <col min="792" max="999" width="8.88671875" style="17"/>
    <col min="1000" max="1000" width="5.109375" style="17" bestFit="1" customWidth="1"/>
    <col min="1001" max="1001" width="7.5546875" style="17" customWidth="1"/>
    <col min="1002" max="1002" width="5.5546875" style="17" customWidth="1"/>
    <col min="1003" max="1003" width="7.21875" style="17" customWidth="1"/>
    <col min="1004" max="1004" width="8" style="17" customWidth="1"/>
    <col min="1005" max="1005" width="7.33203125" style="17" customWidth="1"/>
    <col min="1006" max="1006" width="5.6640625" style="17" customWidth="1"/>
    <col min="1007" max="1007" width="6.5546875" style="17" customWidth="1"/>
    <col min="1008" max="1008" width="8.44140625" style="17" customWidth="1"/>
    <col min="1009" max="1009" width="5.88671875" style="17" customWidth="1"/>
    <col min="1010" max="1010" width="6" style="17" customWidth="1"/>
    <col min="1011" max="1011" width="7.5546875" style="17" customWidth="1"/>
    <col min="1012" max="1012" width="7.21875" style="17" customWidth="1"/>
    <col min="1013" max="1013" width="6.44140625" style="17" customWidth="1"/>
    <col min="1014" max="1014" width="5.77734375" style="17" customWidth="1"/>
    <col min="1015" max="1015" width="7.6640625" style="17" customWidth="1"/>
    <col min="1016" max="1016" width="9.109375" style="17" customWidth="1"/>
    <col min="1017" max="1017" width="5.88671875" style="17" customWidth="1"/>
    <col min="1018" max="1019" width="5.5546875" style="17" customWidth="1"/>
    <col min="1020" max="1020" width="7.88671875" style="17" customWidth="1"/>
    <col min="1021" max="1021" width="6.5546875" style="17" customWidth="1"/>
    <col min="1022" max="1022" width="5.5546875" style="17" bestFit="1" customWidth="1"/>
    <col min="1023" max="1023" width="8.88671875" style="17"/>
    <col min="1024" max="1025" width="8.44140625" style="17" customWidth="1"/>
    <col min="1026" max="1026" width="5.77734375" style="17" customWidth="1"/>
    <col min="1027" max="1027" width="8" style="17" customWidth="1"/>
    <col min="1028" max="1028" width="7.77734375" style="17" customWidth="1"/>
    <col min="1029" max="1029" width="7.6640625" style="17" customWidth="1"/>
    <col min="1030" max="1030" width="5.44140625" style="17" customWidth="1"/>
    <col min="1031" max="1031" width="7.88671875" style="17" customWidth="1"/>
    <col min="1032" max="1032" width="7.33203125" style="17" customWidth="1"/>
    <col min="1033" max="1033" width="7.109375" style="17" customWidth="1"/>
    <col min="1034" max="1034" width="5.88671875" style="17" customWidth="1"/>
    <col min="1035" max="1035" width="6.88671875" style="17" customWidth="1"/>
    <col min="1036" max="1036" width="7.44140625" style="17" customWidth="1"/>
    <col min="1037" max="1037" width="8.21875" style="17" customWidth="1"/>
    <col min="1038" max="1038" width="5.109375" style="17" customWidth="1"/>
    <col min="1039" max="1039" width="8.33203125" style="17" customWidth="1"/>
    <col min="1040" max="1040" width="8" style="17" customWidth="1"/>
    <col min="1041" max="1041" width="5.44140625" style="17" customWidth="1"/>
    <col min="1042" max="1042" width="5.109375" style="17" customWidth="1"/>
    <col min="1043" max="1043" width="4.88671875" style="17" customWidth="1"/>
    <col min="1044" max="1044" width="6.88671875" style="17" customWidth="1"/>
    <col min="1045" max="1045" width="5.6640625" style="17" customWidth="1"/>
    <col min="1046" max="1046" width="5.5546875" style="17" customWidth="1"/>
    <col min="1047" max="1047" width="6" style="17" customWidth="1"/>
    <col min="1048" max="1255" width="8.88671875" style="17"/>
    <col min="1256" max="1256" width="5.109375" style="17" bestFit="1" customWidth="1"/>
    <col min="1257" max="1257" width="7.5546875" style="17" customWidth="1"/>
    <col min="1258" max="1258" width="5.5546875" style="17" customWidth="1"/>
    <col min="1259" max="1259" width="7.21875" style="17" customWidth="1"/>
    <col min="1260" max="1260" width="8" style="17" customWidth="1"/>
    <col min="1261" max="1261" width="7.33203125" style="17" customWidth="1"/>
    <col min="1262" max="1262" width="5.6640625" style="17" customWidth="1"/>
    <col min="1263" max="1263" width="6.5546875" style="17" customWidth="1"/>
    <col min="1264" max="1264" width="8.44140625" style="17" customWidth="1"/>
    <col min="1265" max="1265" width="5.88671875" style="17" customWidth="1"/>
    <col min="1266" max="1266" width="6" style="17" customWidth="1"/>
    <col min="1267" max="1267" width="7.5546875" style="17" customWidth="1"/>
    <col min="1268" max="1268" width="7.21875" style="17" customWidth="1"/>
    <col min="1269" max="1269" width="6.44140625" style="17" customWidth="1"/>
    <col min="1270" max="1270" width="5.77734375" style="17" customWidth="1"/>
    <col min="1271" max="1271" width="7.6640625" style="17" customWidth="1"/>
    <col min="1272" max="1272" width="9.109375" style="17" customWidth="1"/>
    <col min="1273" max="1273" width="5.88671875" style="17" customWidth="1"/>
    <col min="1274" max="1275" width="5.5546875" style="17" customWidth="1"/>
    <col min="1276" max="1276" width="7.88671875" style="17" customWidth="1"/>
    <col min="1277" max="1277" width="6.5546875" style="17" customWidth="1"/>
    <col min="1278" max="1278" width="5.5546875" style="17" bestFit="1" customWidth="1"/>
    <col min="1279" max="1279" width="8.88671875" style="17"/>
    <col min="1280" max="1281" width="8.44140625" style="17" customWidth="1"/>
    <col min="1282" max="1282" width="5.77734375" style="17" customWidth="1"/>
    <col min="1283" max="1283" width="8" style="17" customWidth="1"/>
    <col min="1284" max="1284" width="7.77734375" style="17" customWidth="1"/>
    <col min="1285" max="1285" width="7.6640625" style="17" customWidth="1"/>
    <col min="1286" max="1286" width="5.44140625" style="17" customWidth="1"/>
    <col min="1287" max="1287" width="7.88671875" style="17" customWidth="1"/>
    <col min="1288" max="1288" width="7.33203125" style="17" customWidth="1"/>
    <col min="1289" max="1289" width="7.109375" style="17" customWidth="1"/>
    <col min="1290" max="1290" width="5.88671875" style="17" customWidth="1"/>
    <col min="1291" max="1291" width="6.88671875" style="17" customWidth="1"/>
    <col min="1292" max="1292" width="7.44140625" style="17" customWidth="1"/>
    <col min="1293" max="1293" width="8.21875" style="17" customWidth="1"/>
    <col min="1294" max="1294" width="5.109375" style="17" customWidth="1"/>
    <col min="1295" max="1295" width="8.33203125" style="17" customWidth="1"/>
    <col min="1296" max="1296" width="8" style="17" customWidth="1"/>
    <col min="1297" max="1297" width="5.44140625" style="17" customWidth="1"/>
    <col min="1298" max="1298" width="5.109375" style="17" customWidth="1"/>
    <col min="1299" max="1299" width="4.88671875" style="17" customWidth="1"/>
    <col min="1300" max="1300" width="6.88671875" style="17" customWidth="1"/>
    <col min="1301" max="1301" width="5.6640625" style="17" customWidth="1"/>
    <col min="1302" max="1302" width="5.5546875" style="17" customWidth="1"/>
    <col min="1303" max="1303" width="6" style="17" customWidth="1"/>
    <col min="1304" max="1511" width="8.88671875" style="17"/>
    <col min="1512" max="1512" width="5.109375" style="17" bestFit="1" customWidth="1"/>
    <col min="1513" max="1513" width="7.5546875" style="17" customWidth="1"/>
    <col min="1514" max="1514" width="5.5546875" style="17" customWidth="1"/>
    <col min="1515" max="1515" width="7.21875" style="17" customWidth="1"/>
    <col min="1516" max="1516" width="8" style="17" customWidth="1"/>
    <col min="1517" max="1517" width="7.33203125" style="17" customWidth="1"/>
    <col min="1518" max="1518" width="5.6640625" style="17" customWidth="1"/>
    <col min="1519" max="1519" width="6.5546875" style="17" customWidth="1"/>
    <col min="1520" max="1520" width="8.44140625" style="17" customWidth="1"/>
    <col min="1521" max="1521" width="5.88671875" style="17" customWidth="1"/>
    <col min="1522" max="1522" width="6" style="17" customWidth="1"/>
    <col min="1523" max="1523" width="7.5546875" style="17" customWidth="1"/>
    <col min="1524" max="1524" width="7.21875" style="17" customWidth="1"/>
    <col min="1525" max="1525" width="6.44140625" style="17" customWidth="1"/>
    <col min="1526" max="1526" width="5.77734375" style="17" customWidth="1"/>
    <col min="1527" max="1527" width="7.6640625" style="17" customWidth="1"/>
    <col min="1528" max="1528" width="9.109375" style="17" customWidth="1"/>
    <col min="1529" max="1529" width="5.88671875" style="17" customWidth="1"/>
    <col min="1530" max="1531" width="5.5546875" style="17" customWidth="1"/>
    <col min="1532" max="1532" width="7.88671875" style="17" customWidth="1"/>
    <col min="1533" max="1533" width="6.5546875" style="17" customWidth="1"/>
    <col min="1534" max="1534" width="5.5546875" style="17" bestFit="1" customWidth="1"/>
    <col min="1535" max="1535" width="8.88671875" style="17"/>
    <col min="1536" max="1537" width="8.44140625" style="17" customWidth="1"/>
    <col min="1538" max="1538" width="5.77734375" style="17" customWidth="1"/>
    <col min="1539" max="1539" width="8" style="17" customWidth="1"/>
    <col min="1540" max="1540" width="7.77734375" style="17" customWidth="1"/>
    <col min="1541" max="1541" width="7.6640625" style="17" customWidth="1"/>
    <col min="1542" max="1542" width="5.44140625" style="17" customWidth="1"/>
    <col min="1543" max="1543" width="7.88671875" style="17" customWidth="1"/>
    <col min="1544" max="1544" width="7.33203125" style="17" customWidth="1"/>
    <col min="1545" max="1545" width="7.109375" style="17" customWidth="1"/>
    <col min="1546" max="1546" width="5.88671875" style="17" customWidth="1"/>
    <col min="1547" max="1547" width="6.88671875" style="17" customWidth="1"/>
    <col min="1548" max="1548" width="7.44140625" style="17" customWidth="1"/>
    <col min="1549" max="1549" width="8.21875" style="17" customWidth="1"/>
    <col min="1550" max="1550" width="5.109375" style="17" customWidth="1"/>
    <col min="1551" max="1551" width="8.33203125" style="17" customWidth="1"/>
    <col min="1552" max="1552" width="8" style="17" customWidth="1"/>
    <col min="1553" max="1553" width="5.44140625" style="17" customWidth="1"/>
    <col min="1554" max="1554" width="5.109375" style="17" customWidth="1"/>
    <col min="1555" max="1555" width="4.88671875" style="17" customWidth="1"/>
    <col min="1556" max="1556" width="6.88671875" style="17" customWidth="1"/>
    <col min="1557" max="1557" width="5.6640625" style="17" customWidth="1"/>
    <col min="1558" max="1558" width="5.5546875" style="17" customWidth="1"/>
    <col min="1559" max="1559" width="6" style="17" customWidth="1"/>
    <col min="1560" max="1767" width="8.88671875" style="17"/>
    <col min="1768" max="1768" width="5.109375" style="17" bestFit="1" customWidth="1"/>
    <col min="1769" max="1769" width="7.5546875" style="17" customWidth="1"/>
    <col min="1770" max="1770" width="5.5546875" style="17" customWidth="1"/>
    <col min="1771" max="1771" width="7.21875" style="17" customWidth="1"/>
    <col min="1772" max="1772" width="8" style="17" customWidth="1"/>
    <col min="1773" max="1773" width="7.33203125" style="17" customWidth="1"/>
    <col min="1774" max="1774" width="5.6640625" style="17" customWidth="1"/>
    <col min="1775" max="1775" width="6.5546875" style="17" customWidth="1"/>
    <col min="1776" max="1776" width="8.44140625" style="17" customWidth="1"/>
    <col min="1777" max="1777" width="5.88671875" style="17" customWidth="1"/>
    <col min="1778" max="1778" width="6" style="17" customWidth="1"/>
    <col min="1779" max="1779" width="7.5546875" style="17" customWidth="1"/>
    <col min="1780" max="1780" width="7.21875" style="17" customWidth="1"/>
    <col min="1781" max="1781" width="6.44140625" style="17" customWidth="1"/>
    <col min="1782" max="1782" width="5.77734375" style="17" customWidth="1"/>
    <col min="1783" max="1783" width="7.6640625" style="17" customWidth="1"/>
    <col min="1784" max="1784" width="9.109375" style="17" customWidth="1"/>
    <col min="1785" max="1785" width="5.88671875" style="17" customWidth="1"/>
    <col min="1786" max="1787" width="5.5546875" style="17" customWidth="1"/>
    <col min="1788" max="1788" width="7.88671875" style="17" customWidth="1"/>
    <col min="1789" max="1789" width="6.5546875" style="17" customWidth="1"/>
    <col min="1790" max="1790" width="5.5546875" style="17" bestFit="1" customWidth="1"/>
    <col min="1791" max="1791" width="8.88671875" style="17"/>
    <col min="1792" max="1793" width="8.44140625" style="17" customWidth="1"/>
    <col min="1794" max="1794" width="5.77734375" style="17" customWidth="1"/>
    <col min="1795" max="1795" width="8" style="17" customWidth="1"/>
    <col min="1796" max="1796" width="7.77734375" style="17" customWidth="1"/>
    <col min="1797" max="1797" width="7.6640625" style="17" customWidth="1"/>
    <col min="1798" max="1798" width="5.44140625" style="17" customWidth="1"/>
    <col min="1799" max="1799" width="7.88671875" style="17" customWidth="1"/>
    <col min="1800" max="1800" width="7.33203125" style="17" customWidth="1"/>
    <col min="1801" max="1801" width="7.109375" style="17" customWidth="1"/>
    <col min="1802" max="1802" width="5.88671875" style="17" customWidth="1"/>
    <col min="1803" max="1803" width="6.88671875" style="17" customWidth="1"/>
    <col min="1804" max="1804" width="7.44140625" style="17" customWidth="1"/>
    <col min="1805" max="1805" width="8.21875" style="17" customWidth="1"/>
    <col min="1806" max="1806" width="5.109375" style="17" customWidth="1"/>
    <col min="1807" max="1807" width="8.33203125" style="17" customWidth="1"/>
    <col min="1808" max="1808" width="8" style="17" customWidth="1"/>
    <col min="1809" max="1809" width="5.44140625" style="17" customWidth="1"/>
    <col min="1810" max="1810" width="5.109375" style="17" customWidth="1"/>
    <col min="1811" max="1811" width="4.88671875" style="17" customWidth="1"/>
    <col min="1812" max="1812" width="6.88671875" style="17" customWidth="1"/>
    <col min="1813" max="1813" width="5.6640625" style="17" customWidth="1"/>
    <col min="1814" max="1814" width="5.5546875" style="17" customWidth="1"/>
    <col min="1815" max="1815" width="6" style="17" customWidth="1"/>
    <col min="1816" max="2023" width="8.88671875" style="17"/>
    <col min="2024" max="2024" width="5.109375" style="17" bestFit="1" customWidth="1"/>
    <col min="2025" max="2025" width="7.5546875" style="17" customWidth="1"/>
    <col min="2026" max="2026" width="5.5546875" style="17" customWidth="1"/>
    <col min="2027" max="2027" width="7.21875" style="17" customWidth="1"/>
    <col min="2028" max="2028" width="8" style="17" customWidth="1"/>
    <col min="2029" max="2029" width="7.33203125" style="17" customWidth="1"/>
    <col min="2030" max="2030" width="5.6640625" style="17" customWidth="1"/>
    <col min="2031" max="2031" width="6.5546875" style="17" customWidth="1"/>
    <col min="2032" max="2032" width="8.44140625" style="17" customWidth="1"/>
    <col min="2033" max="2033" width="5.88671875" style="17" customWidth="1"/>
    <col min="2034" max="2034" width="6" style="17" customWidth="1"/>
    <col min="2035" max="2035" width="7.5546875" style="17" customWidth="1"/>
    <col min="2036" max="2036" width="7.21875" style="17" customWidth="1"/>
    <col min="2037" max="2037" width="6.44140625" style="17" customWidth="1"/>
    <col min="2038" max="2038" width="5.77734375" style="17" customWidth="1"/>
    <col min="2039" max="2039" width="7.6640625" style="17" customWidth="1"/>
    <col min="2040" max="2040" width="9.109375" style="17" customWidth="1"/>
    <col min="2041" max="2041" width="5.88671875" style="17" customWidth="1"/>
    <col min="2042" max="2043" width="5.5546875" style="17" customWidth="1"/>
    <col min="2044" max="2044" width="7.88671875" style="17" customWidth="1"/>
    <col min="2045" max="2045" width="6.5546875" style="17" customWidth="1"/>
    <col min="2046" max="2046" width="5.5546875" style="17" bestFit="1" customWidth="1"/>
    <col min="2047" max="2047" width="8.88671875" style="17"/>
    <col min="2048" max="2049" width="8.44140625" style="17" customWidth="1"/>
    <col min="2050" max="2050" width="5.77734375" style="17" customWidth="1"/>
    <col min="2051" max="2051" width="8" style="17" customWidth="1"/>
    <col min="2052" max="2052" width="7.77734375" style="17" customWidth="1"/>
    <col min="2053" max="2053" width="7.6640625" style="17" customWidth="1"/>
    <col min="2054" max="2054" width="5.44140625" style="17" customWidth="1"/>
    <col min="2055" max="2055" width="7.88671875" style="17" customWidth="1"/>
    <col min="2056" max="2056" width="7.33203125" style="17" customWidth="1"/>
    <col min="2057" max="2057" width="7.109375" style="17" customWidth="1"/>
    <col min="2058" max="2058" width="5.88671875" style="17" customWidth="1"/>
    <col min="2059" max="2059" width="6.88671875" style="17" customWidth="1"/>
    <col min="2060" max="2060" width="7.44140625" style="17" customWidth="1"/>
    <col min="2061" max="2061" width="8.21875" style="17" customWidth="1"/>
    <col min="2062" max="2062" width="5.109375" style="17" customWidth="1"/>
    <col min="2063" max="2063" width="8.33203125" style="17" customWidth="1"/>
    <col min="2064" max="2064" width="8" style="17" customWidth="1"/>
    <col min="2065" max="2065" width="5.44140625" style="17" customWidth="1"/>
    <col min="2066" max="2066" width="5.109375" style="17" customWidth="1"/>
    <col min="2067" max="2067" width="4.88671875" style="17" customWidth="1"/>
    <col min="2068" max="2068" width="6.88671875" style="17" customWidth="1"/>
    <col min="2069" max="2069" width="5.6640625" style="17" customWidth="1"/>
    <col min="2070" max="2070" width="5.5546875" style="17" customWidth="1"/>
    <col min="2071" max="2071" width="6" style="17" customWidth="1"/>
    <col min="2072" max="2279" width="8.88671875" style="17"/>
    <col min="2280" max="2280" width="5.109375" style="17" bestFit="1" customWidth="1"/>
    <col min="2281" max="2281" width="7.5546875" style="17" customWidth="1"/>
    <col min="2282" max="2282" width="5.5546875" style="17" customWidth="1"/>
    <col min="2283" max="2283" width="7.21875" style="17" customWidth="1"/>
    <col min="2284" max="2284" width="8" style="17" customWidth="1"/>
    <col min="2285" max="2285" width="7.33203125" style="17" customWidth="1"/>
    <col min="2286" max="2286" width="5.6640625" style="17" customWidth="1"/>
    <col min="2287" max="2287" width="6.5546875" style="17" customWidth="1"/>
    <col min="2288" max="2288" width="8.44140625" style="17" customWidth="1"/>
    <col min="2289" max="2289" width="5.88671875" style="17" customWidth="1"/>
    <col min="2290" max="2290" width="6" style="17" customWidth="1"/>
    <col min="2291" max="2291" width="7.5546875" style="17" customWidth="1"/>
    <col min="2292" max="2292" width="7.21875" style="17" customWidth="1"/>
    <col min="2293" max="2293" width="6.44140625" style="17" customWidth="1"/>
    <col min="2294" max="2294" width="5.77734375" style="17" customWidth="1"/>
    <col min="2295" max="2295" width="7.6640625" style="17" customWidth="1"/>
    <col min="2296" max="2296" width="9.109375" style="17" customWidth="1"/>
    <col min="2297" max="2297" width="5.88671875" style="17" customWidth="1"/>
    <col min="2298" max="2299" width="5.5546875" style="17" customWidth="1"/>
    <col min="2300" max="2300" width="7.88671875" style="17" customWidth="1"/>
    <col min="2301" max="2301" width="6.5546875" style="17" customWidth="1"/>
    <col min="2302" max="2302" width="5.5546875" style="17" bestFit="1" customWidth="1"/>
    <col min="2303" max="2303" width="8.88671875" style="17"/>
    <col min="2304" max="2305" width="8.44140625" style="17" customWidth="1"/>
    <col min="2306" max="2306" width="5.77734375" style="17" customWidth="1"/>
    <col min="2307" max="2307" width="8" style="17" customWidth="1"/>
    <col min="2308" max="2308" width="7.77734375" style="17" customWidth="1"/>
    <col min="2309" max="2309" width="7.6640625" style="17" customWidth="1"/>
    <col min="2310" max="2310" width="5.44140625" style="17" customWidth="1"/>
    <col min="2311" max="2311" width="7.88671875" style="17" customWidth="1"/>
    <col min="2312" max="2312" width="7.33203125" style="17" customWidth="1"/>
    <col min="2313" max="2313" width="7.109375" style="17" customWidth="1"/>
    <col min="2314" max="2314" width="5.88671875" style="17" customWidth="1"/>
    <col min="2315" max="2315" width="6.88671875" style="17" customWidth="1"/>
    <col min="2316" max="2316" width="7.44140625" style="17" customWidth="1"/>
    <col min="2317" max="2317" width="8.21875" style="17" customWidth="1"/>
    <col min="2318" max="2318" width="5.109375" style="17" customWidth="1"/>
    <col min="2319" max="2319" width="8.33203125" style="17" customWidth="1"/>
    <col min="2320" max="2320" width="8" style="17" customWidth="1"/>
    <col min="2321" max="2321" width="5.44140625" style="17" customWidth="1"/>
    <col min="2322" max="2322" width="5.109375" style="17" customWidth="1"/>
    <col min="2323" max="2323" width="4.88671875" style="17" customWidth="1"/>
    <col min="2324" max="2324" width="6.88671875" style="17" customWidth="1"/>
    <col min="2325" max="2325" width="5.6640625" style="17" customWidth="1"/>
    <col min="2326" max="2326" width="5.5546875" style="17" customWidth="1"/>
    <col min="2327" max="2327" width="6" style="17" customWidth="1"/>
    <col min="2328" max="2535" width="8.88671875" style="17"/>
    <col min="2536" max="2536" width="5.109375" style="17" bestFit="1" customWidth="1"/>
    <col min="2537" max="2537" width="7.5546875" style="17" customWidth="1"/>
    <col min="2538" max="2538" width="5.5546875" style="17" customWidth="1"/>
    <col min="2539" max="2539" width="7.21875" style="17" customWidth="1"/>
    <col min="2540" max="2540" width="8" style="17" customWidth="1"/>
    <col min="2541" max="2541" width="7.33203125" style="17" customWidth="1"/>
    <col min="2542" max="2542" width="5.6640625" style="17" customWidth="1"/>
    <col min="2543" max="2543" width="6.5546875" style="17" customWidth="1"/>
    <col min="2544" max="2544" width="8.44140625" style="17" customWidth="1"/>
    <col min="2545" max="2545" width="5.88671875" style="17" customWidth="1"/>
    <col min="2546" max="2546" width="6" style="17" customWidth="1"/>
    <col min="2547" max="2547" width="7.5546875" style="17" customWidth="1"/>
    <col min="2548" max="2548" width="7.21875" style="17" customWidth="1"/>
    <col min="2549" max="2549" width="6.44140625" style="17" customWidth="1"/>
    <col min="2550" max="2550" width="5.77734375" style="17" customWidth="1"/>
    <col min="2551" max="2551" width="7.6640625" style="17" customWidth="1"/>
    <col min="2552" max="2552" width="9.109375" style="17" customWidth="1"/>
    <col min="2553" max="2553" width="5.88671875" style="17" customWidth="1"/>
    <col min="2554" max="2555" width="5.5546875" style="17" customWidth="1"/>
    <col min="2556" max="2556" width="7.88671875" style="17" customWidth="1"/>
    <col min="2557" max="2557" width="6.5546875" style="17" customWidth="1"/>
    <col min="2558" max="2558" width="5.5546875" style="17" bestFit="1" customWidth="1"/>
    <col min="2559" max="2559" width="8.88671875" style="17"/>
    <col min="2560" max="2561" width="8.44140625" style="17" customWidth="1"/>
    <col min="2562" max="2562" width="5.77734375" style="17" customWidth="1"/>
    <col min="2563" max="2563" width="8" style="17" customWidth="1"/>
    <col min="2564" max="2564" width="7.77734375" style="17" customWidth="1"/>
    <col min="2565" max="2565" width="7.6640625" style="17" customWidth="1"/>
    <col min="2566" max="2566" width="5.44140625" style="17" customWidth="1"/>
    <col min="2567" max="2567" width="7.88671875" style="17" customWidth="1"/>
    <col min="2568" max="2568" width="7.33203125" style="17" customWidth="1"/>
    <col min="2569" max="2569" width="7.109375" style="17" customWidth="1"/>
    <col min="2570" max="2570" width="5.88671875" style="17" customWidth="1"/>
    <col min="2571" max="2571" width="6.88671875" style="17" customWidth="1"/>
    <col min="2572" max="2572" width="7.44140625" style="17" customWidth="1"/>
    <col min="2573" max="2573" width="8.21875" style="17" customWidth="1"/>
    <col min="2574" max="2574" width="5.109375" style="17" customWidth="1"/>
    <col min="2575" max="2575" width="8.33203125" style="17" customWidth="1"/>
    <col min="2576" max="2576" width="8" style="17" customWidth="1"/>
    <col min="2577" max="2577" width="5.44140625" style="17" customWidth="1"/>
    <col min="2578" max="2578" width="5.109375" style="17" customWidth="1"/>
    <col min="2579" max="2579" width="4.88671875" style="17" customWidth="1"/>
    <col min="2580" max="2580" width="6.88671875" style="17" customWidth="1"/>
    <col min="2581" max="2581" width="5.6640625" style="17" customWidth="1"/>
    <col min="2582" max="2582" width="5.5546875" style="17" customWidth="1"/>
    <col min="2583" max="2583" width="6" style="17" customWidth="1"/>
    <col min="2584" max="2791" width="8.88671875" style="17"/>
    <col min="2792" max="2792" width="5.109375" style="17" bestFit="1" customWidth="1"/>
    <col min="2793" max="2793" width="7.5546875" style="17" customWidth="1"/>
    <col min="2794" max="2794" width="5.5546875" style="17" customWidth="1"/>
    <col min="2795" max="2795" width="7.21875" style="17" customWidth="1"/>
    <col min="2796" max="2796" width="8" style="17" customWidth="1"/>
    <col min="2797" max="2797" width="7.33203125" style="17" customWidth="1"/>
    <col min="2798" max="2798" width="5.6640625" style="17" customWidth="1"/>
    <col min="2799" max="2799" width="6.5546875" style="17" customWidth="1"/>
    <col min="2800" max="2800" width="8.44140625" style="17" customWidth="1"/>
    <col min="2801" max="2801" width="5.88671875" style="17" customWidth="1"/>
    <col min="2802" max="2802" width="6" style="17" customWidth="1"/>
    <col min="2803" max="2803" width="7.5546875" style="17" customWidth="1"/>
    <col min="2804" max="2804" width="7.21875" style="17" customWidth="1"/>
    <col min="2805" max="2805" width="6.44140625" style="17" customWidth="1"/>
    <col min="2806" max="2806" width="5.77734375" style="17" customWidth="1"/>
    <col min="2807" max="2807" width="7.6640625" style="17" customWidth="1"/>
    <col min="2808" max="2808" width="9.109375" style="17" customWidth="1"/>
    <col min="2809" max="2809" width="5.88671875" style="17" customWidth="1"/>
    <col min="2810" max="2811" width="5.5546875" style="17" customWidth="1"/>
    <col min="2812" max="2812" width="7.88671875" style="17" customWidth="1"/>
    <col min="2813" max="2813" width="6.5546875" style="17" customWidth="1"/>
    <col min="2814" max="2814" width="5.5546875" style="17" bestFit="1" customWidth="1"/>
    <col min="2815" max="2815" width="8.88671875" style="17"/>
    <col min="2816" max="2817" width="8.44140625" style="17" customWidth="1"/>
    <col min="2818" max="2818" width="5.77734375" style="17" customWidth="1"/>
    <col min="2819" max="2819" width="8" style="17" customWidth="1"/>
    <col min="2820" max="2820" width="7.77734375" style="17" customWidth="1"/>
    <col min="2821" max="2821" width="7.6640625" style="17" customWidth="1"/>
    <col min="2822" max="2822" width="5.44140625" style="17" customWidth="1"/>
    <col min="2823" max="2823" width="7.88671875" style="17" customWidth="1"/>
    <col min="2824" max="2824" width="7.33203125" style="17" customWidth="1"/>
    <col min="2825" max="2825" width="7.109375" style="17" customWidth="1"/>
    <col min="2826" max="2826" width="5.88671875" style="17" customWidth="1"/>
    <col min="2827" max="2827" width="6.88671875" style="17" customWidth="1"/>
    <col min="2828" max="2828" width="7.44140625" style="17" customWidth="1"/>
    <col min="2829" max="2829" width="8.21875" style="17" customWidth="1"/>
    <col min="2830" max="2830" width="5.109375" style="17" customWidth="1"/>
    <col min="2831" max="2831" width="8.33203125" style="17" customWidth="1"/>
    <col min="2832" max="2832" width="8" style="17" customWidth="1"/>
    <col min="2833" max="2833" width="5.44140625" style="17" customWidth="1"/>
    <col min="2834" max="2834" width="5.109375" style="17" customWidth="1"/>
    <col min="2835" max="2835" width="4.88671875" style="17" customWidth="1"/>
    <col min="2836" max="2836" width="6.88671875" style="17" customWidth="1"/>
    <col min="2837" max="2837" width="5.6640625" style="17" customWidth="1"/>
    <col min="2838" max="2838" width="5.5546875" style="17" customWidth="1"/>
    <col min="2839" max="2839" width="6" style="17" customWidth="1"/>
    <col min="2840" max="3047" width="8.88671875" style="17"/>
    <col min="3048" max="3048" width="5.109375" style="17" bestFit="1" customWidth="1"/>
    <col min="3049" max="3049" width="7.5546875" style="17" customWidth="1"/>
    <col min="3050" max="3050" width="5.5546875" style="17" customWidth="1"/>
    <col min="3051" max="3051" width="7.21875" style="17" customWidth="1"/>
    <col min="3052" max="3052" width="8" style="17" customWidth="1"/>
    <col min="3053" max="3053" width="7.33203125" style="17" customWidth="1"/>
    <col min="3054" max="3054" width="5.6640625" style="17" customWidth="1"/>
    <col min="3055" max="3055" width="6.5546875" style="17" customWidth="1"/>
    <col min="3056" max="3056" width="8.44140625" style="17" customWidth="1"/>
    <col min="3057" max="3057" width="5.88671875" style="17" customWidth="1"/>
    <col min="3058" max="3058" width="6" style="17" customWidth="1"/>
    <col min="3059" max="3059" width="7.5546875" style="17" customWidth="1"/>
    <col min="3060" max="3060" width="7.21875" style="17" customWidth="1"/>
    <col min="3061" max="3061" width="6.44140625" style="17" customWidth="1"/>
    <col min="3062" max="3062" width="5.77734375" style="17" customWidth="1"/>
    <col min="3063" max="3063" width="7.6640625" style="17" customWidth="1"/>
    <col min="3064" max="3064" width="9.109375" style="17" customWidth="1"/>
    <col min="3065" max="3065" width="5.88671875" style="17" customWidth="1"/>
    <col min="3066" max="3067" width="5.5546875" style="17" customWidth="1"/>
    <col min="3068" max="3068" width="7.88671875" style="17" customWidth="1"/>
    <col min="3069" max="3069" width="6.5546875" style="17" customWidth="1"/>
    <col min="3070" max="3070" width="5.5546875" style="17" bestFit="1" customWidth="1"/>
    <col min="3071" max="3071" width="8.88671875" style="17"/>
    <col min="3072" max="3073" width="8.44140625" style="17" customWidth="1"/>
    <col min="3074" max="3074" width="5.77734375" style="17" customWidth="1"/>
    <col min="3075" max="3075" width="8" style="17" customWidth="1"/>
    <col min="3076" max="3076" width="7.77734375" style="17" customWidth="1"/>
    <col min="3077" max="3077" width="7.6640625" style="17" customWidth="1"/>
    <col min="3078" max="3078" width="5.44140625" style="17" customWidth="1"/>
    <col min="3079" max="3079" width="7.88671875" style="17" customWidth="1"/>
    <col min="3080" max="3080" width="7.33203125" style="17" customWidth="1"/>
    <col min="3081" max="3081" width="7.109375" style="17" customWidth="1"/>
    <col min="3082" max="3082" width="5.88671875" style="17" customWidth="1"/>
    <col min="3083" max="3083" width="6.88671875" style="17" customWidth="1"/>
    <col min="3084" max="3084" width="7.44140625" style="17" customWidth="1"/>
    <col min="3085" max="3085" width="8.21875" style="17" customWidth="1"/>
    <col min="3086" max="3086" width="5.109375" style="17" customWidth="1"/>
    <col min="3087" max="3087" width="8.33203125" style="17" customWidth="1"/>
    <col min="3088" max="3088" width="8" style="17" customWidth="1"/>
    <col min="3089" max="3089" width="5.44140625" style="17" customWidth="1"/>
    <col min="3090" max="3090" width="5.109375" style="17" customWidth="1"/>
    <col min="3091" max="3091" width="4.88671875" style="17" customWidth="1"/>
    <col min="3092" max="3092" width="6.88671875" style="17" customWidth="1"/>
    <col min="3093" max="3093" width="5.6640625" style="17" customWidth="1"/>
    <col min="3094" max="3094" width="5.5546875" style="17" customWidth="1"/>
    <col min="3095" max="3095" width="6" style="17" customWidth="1"/>
    <col min="3096" max="3303" width="8.88671875" style="17"/>
    <col min="3304" max="3304" width="5.109375" style="17" bestFit="1" customWidth="1"/>
    <col min="3305" max="3305" width="7.5546875" style="17" customWidth="1"/>
    <col min="3306" max="3306" width="5.5546875" style="17" customWidth="1"/>
    <col min="3307" max="3307" width="7.21875" style="17" customWidth="1"/>
    <col min="3308" max="3308" width="8" style="17" customWidth="1"/>
    <col min="3309" max="3309" width="7.33203125" style="17" customWidth="1"/>
    <col min="3310" max="3310" width="5.6640625" style="17" customWidth="1"/>
    <col min="3311" max="3311" width="6.5546875" style="17" customWidth="1"/>
    <col min="3312" max="3312" width="8.44140625" style="17" customWidth="1"/>
    <col min="3313" max="3313" width="5.88671875" style="17" customWidth="1"/>
    <col min="3314" max="3314" width="6" style="17" customWidth="1"/>
    <col min="3315" max="3315" width="7.5546875" style="17" customWidth="1"/>
    <col min="3316" max="3316" width="7.21875" style="17" customWidth="1"/>
    <col min="3317" max="3317" width="6.44140625" style="17" customWidth="1"/>
    <col min="3318" max="3318" width="5.77734375" style="17" customWidth="1"/>
    <col min="3319" max="3319" width="7.6640625" style="17" customWidth="1"/>
    <col min="3320" max="3320" width="9.109375" style="17" customWidth="1"/>
    <col min="3321" max="3321" width="5.88671875" style="17" customWidth="1"/>
    <col min="3322" max="3323" width="5.5546875" style="17" customWidth="1"/>
    <col min="3324" max="3324" width="7.88671875" style="17" customWidth="1"/>
    <col min="3325" max="3325" width="6.5546875" style="17" customWidth="1"/>
    <col min="3326" max="3326" width="5.5546875" style="17" bestFit="1" customWidth="1"/>
    <col min="3327" max="3327" width="8.88671875" style="17"/>
    <col min="3328" max="3329" width="8.44140625" style="17" customWidth="1"/>
    <col min="3330" max="3330" width="5.77734375" style="17" customWidth="1"/>
    <col min="3331" max="3331" width="8" style="17" customWidth="1"/>
    <col min="3332" max="3332" width="7.77734375" style="17" customWidth="1"/>
    <col min="3333" max="3333" width="7.6640625" style="17" customWidth="1"/>
    <col min="3334" max="3334" width="5.44140625" style="17" customWidth="1"/>
    <col min="3335" max="3335" width="7.88671875" style="17" customWidth="1"/>
    <col min="3336" max="3336" width="7.33203125" style="17" customWidth="1"/>
    <col min="3337" max="3337" width="7.109375" style="17" customWidth="1"/>
    <col min="3338" max="3338" width="5.88671875" style="17" customWidth="1"/>
    <col min="3339" max="3339" width="6.88671875" style="17" customWidth="1"/>
    <col min="3340" max="3340" width="7.44140625" style="17" customWidth="1"/>
    <col min="3341" max="3341" width="8.21875" style="17" customWidth="1"/>
    <col min="3342" max="3342" width="5.109375" style="17" customWidth="1"/>
    <col min="3343" max="3343" width="8.33203125" style="17" customWidth="1"/>
    <col min="3344" max="3344" width="8" style="17" customWidth="1"/>
    <col min="3345" max="3345" width="5.44140625" style="17" customWidth="1"/>
    <col min="3346" max="3346" width="5.109375" style="17" customWidth="1"/>
    <col min="3347" max="3347" width="4.88671875" style="17" customWidth="1"/>
    <col min="3348" max="3348" width="6.88671875" style="17" customWidth="1"/>
    <col min="3349" max="3349" width="5.6640625" style="17" customWidth="1"/>
    <col min="3350" max="3350" width="5.5546875" style="17" customWidth="1"/>
    <col min="3351" max="3351" width="6" style="17" customWidth="1"/>
    <col min="3352" max="3559" width="8.88671875" style="17"/>
    <col min="3560" max="3560" width="5.109375" style="17" bestFit="1" customWidth="1"/>
    <col min="3561" max="3561" width="7.5546875" style="17" customWidth="1"/>
    <col min="3562" max="3562" width="5.5546875" style="17" customWidth="1"/>
    <col min="3563" max="3563" width="7.21875" style="17" customWidth="1"/>
    <col min="3564" max="3564" width="8" style="17" customWidth="1"/>
    <col min="3565" max="3565" width="7.33203125" style="17" customWidth="1"/>
    <col min="3566" max="3566" width="5.6640625" style="17" customWidth="1"/>
    <col min="3567" max="3567" width="6.5546875" style="17" customWidth="1"/>
    <col min="3568" max="3568" width="8.44140625" style="17" customWidth="1"/>
    <col min="3569" max="3569" width="5.88671875" style="17" customWidth="1"/>
    <col min="3570" max="3570" width="6" style="17" customWidth="1"/>
    <col min="3571" max="3571" width="7.5546875" style="17" customWidth="1"/>
    <col min="3572" max="3572" width="7.21875" style="17" customWidth="1"/>
    <col min="3573" max="3573" width="6.44140625" style="17" customWidth="1"/>
    <col min="3574" max="3574" width="5.77734375" style="17" customWidth="1"/>
    <col min="3575" max="3575" width="7.6640625" style="17" customWidth="1"/>
    <col min="3576" max="3576" width="9.109375" style="17" customWidth="1"/>
    <col min="3577" max="3577" width="5.88671875" style="17" customWidth="1"/>
    <col min="3578" max="3579" width="5.5546875" style="17" customWidth="1"/>
    <col min="3580" max="3580" width="7.88671875" style="17" customWidth="1"/>
    <col min="3581" max="3581" width="6.5546875" style="17" customWidth="1"/>
    <col min="3582" max="3582" width="5.5546875" style="17" bestFit="1" customWidth="1"/>
    <col min="3583" max="3583" width="8.88671875" style="17"/>
    <col min="3584" max="3585" width="8.44140625" style="17" customWidth="1"/>
    <col min="3586" max="3586" width="5.77734375" style="17" customWidth="1"/>
    <col min="3587" max="3587" width="8" style="17" customWidth="1"/>
    <col min="3588" max="3588" width="7.77734375" style="17" customWidth="1"/>
    <col min="3589" max="3589" width="7.6640625" style="17" customWidth="1"/>
    <col min="3590" max="3590" width="5.44140625" style="17" customWidth="1"/>
    <col min="3591" max="3591" width="7.88671875" style="17" customWidth="1"/>
    <col min="3592" max="3592" width="7.33203125" style="17" customWidth="1"/>
    <col min="3593" max="3593" width="7.109375" style="17" customWidth="1"/>
    <col min="3594" max="3594" width="5.88671875" style="17" customWidth="1"/>
    <col min="3595" max="3595" width="6.88671875" style="17" customWidth="1"/>
    <col min="3596" max="3596" width="7.44140625" style="17" customWidth="1"/>
    <col min="3597" max="3597" width="8.21875" style="17" customWidth="1"/>
    <col min="3598" max="3598" width="5.109375" style="17" customWidth="1"/>
    <col min="3599" max="3599" width="8.33203125" style="17" customWidth="1"/>
    <col min="3600" max="3600" width="8" style="17" customWidth="1"/>
    <col min="3601" max="3601" width="5.44140625" style="17" customWidth="1"/>
    <col min="3602" max="3602" width="5.109375" style="17" customWidth="1"/>
    <col min="3603" max="3603" width="4.88671875" style="17" customWidth="1"/>
    <col min="3604" max="3604" width="6.88671875" style="17" customWidth="1"/>
    <col min="3605" max="3605" width="5.6640625" style="17" customWidth="1"/>
    <col min="3606" max="3606" width="5.5546875" style="17" customWidth="1"/>
    <col min="3607" max="3607" width="6" style="17" customWidth="1"/>
    <col min="3608" max="3815" width="8.88671875" style="17"/>
    <col min="3816" max="3816" width="5.109375" style="17" bestFit="1" customWidth="1"/>
    <col min="3817" max="3817" width="7.5546875" style="17" customWidth="1"/>
    <col min="3818" max="3818" width="5.5546875" style="17" customWidth="1"/>
    <col min="3819" max="3819" width="7.21875" style="17" customWidth="1"/>
    <col min="3820" max="3820" width="8" style="17" customWidth="1"/>
    <col min="3821" max="3821" width="7.33203125" style="17" customWidth="1"/>
    <col min="3822" max="3822" width="5.6640625" style="17" customWidth="1"/>
    <col min="3823" max="3823" width="6.5546875" style="17" customWidth="1"/>
    <col min="3824" max="3824" width="8.44140625" style="17" customWidth="1"/>
    <col min="3825" max="3825" width="5.88671875" style="17" customWidth="1"/>
    <col min="3826" max="3826" width="6" style="17" customWidth="1"/>
    <col min="3827" max="3827" width="7.5546875" style="17" customWidth="1"/>
    <col min="3828" max="3828" width="7.21875" style="17" customWidth="1"/>
    <col min="3829" max="3829" width="6.44140625" style="17" customWidth="1"/>
    <col min="3830" max="3830" width="5.77734375" style="17" customWidth="1"/>
    <col min="3831" max="3831" width="7.6640625" style="17" customWidth="1"/>
    <col min="3832" max="3832" width="9.109375" style="17" customWidth="1"/>
    <col min="3833" max="3833" width="5.88671875" style="17" customWidth="1"/>
    <col min="3834" max="3835" width="5.5546875" style="17" customWidth="1"/>
    <col min="3836" max="3836" width="7.88671875" style="17" customWidth="1"/>
    <col min="3837" max="3837" width="6.5546875" style="17" customWidth="1"/>
    <col min="3838" max="3838" width="5.5546875" style="17" bestFit="1" customWidth="1"/>
    <col min="3839" max="3839" width="8.88671875" style="17"/>
    <col min="3840" max="3841" width="8.44140625" style="17" customWidth="1"/>
    <col min="3842" max="3842" width="5.77734375" style="17" customWidth="1"/>
    <col min="3843" max="3843" width="8" style="17" customWidth="1"/>
    <col min="3844" max="3844" width="7.77734375" style="17" customWidth="1"/>
    <col min="3845" max="3845" width="7.6640625" style="17" customWidth="1"/>
    <col min="3846" max="3846" width="5.44140625" style="17" customWidth="1"/>
    <col min="3847" max="3847" width="7.88671875" style="17" customWidth="1"/>
    <col min="3848" max="3848" width="7.33203125" style="17" customWidth="1"/>
    <col min="3849" max="3849" width="7.109375" style="17" customWidth="1"/>
    <col min="3850" max="3850" width="5.88671875" style="17" customWidth="1"/>
    <col min="3851" max="3851" width="6.88671875" style="17" customWidth="1"/>
    <col min="3852" max="3852" width="7.44140625" style="17" customWidth="1"/>
    <col min="3853" max="3853" width="8.21875" style="17" customWidth="1"/>
    <col min="3854" max="3854" width="5.109375" style="17" customWidth="1"/>
    <col min="3855" max="3855" width="8.33203125" style="17" customWidth="1"/>
    <col min="3856" max="3856" width="8" style="17" customWidth="1"/>
    <col min="3857" max="3857" width="5.44140625" style="17" customWidth="1"/>
    <col min="3858" max="3858" width="5.109375" style="17" customWidth="1"/>
    <col min="3859" max="3859" width="4.88671875" style="17" customWidth="1"/>
    <col min="3860" max="3860" width="6.88671875" style="17" customWidth="1"/>
    <col min="3861" max="3861" width="5.6640625" style="17" customWidth="1"/>
    <col min="3862" max="3862" width="5.5546875" style="17" customWidth="1"/>
    <col min="3863" max="3863" width="6" style="17" customWidth="1"/>
    <col min="3864" max="4071" width="8.88671875" style="17"/>
    <col min="4072" max="4072" width="5.109375" style="17" bestFit="1" customWidth="1"/>
    <col min="4073" max="4073" width="7.5546875" style="17" customWidth="1"/>
    <col min="4074" max="4074" width="5.5546875" style="17" customWidth="1"/>
    <col min="4075" max="4075" width="7.21875" style="17" customWidth="1"/>
    <col min="4076" max="4076" width="8" style="17" customWidth="1"/>
    <col min="4077" max="4077" width="7.33203125" style="17" customWidth="1"/>
    <col min="4078" max="4078" width="5.6640625" style="17" customWidth="1"/>
    <col min="4079" max="4079" width="6.5546875" style="17" customWidth="1"/>
    <col min="4080" max="4080" width="8.44140625" style="17" customWidth="1"/>
    <col min="4081" max="4081" width="5.88671875" style="17" customWidth="1"/>
    <col min="4082" max="4082" width="6" style="17" customWidth="1"/>
    <col min="4083" max="4083" width="7.5546875" style="17" customWidth="1"/>
    <col min="4084" max="4084" width="7.21875" style="17" customWidth="1"/>
    <col min="4085" max="4085" width="6.44140625" style="17" customWidth="1"/>
    <col min="4086" max="4086" width="5.77734375" style="17" customWidth="1"/>
    <col min="4087" max="4087" width="7.6640625" style="17" customWidth="1"/>
    <col min="4088" max="4088" width="9.109375" style="17" customWidth="1"/>
    <col min="4089" max="4089" width="5.88671875" style="17" customWidth="1"/>
    <col min="4090" max="4091" width="5.5546875" style="17" customWidth="1"/>
    <col min="4092" max="4092" width="7.88671875" style="17" customWidth="1"/>
    <col min="4093" max="4093" width="6.5546875" style="17" customWidth="1"/>
    <col min="4094" max="4094" width="5.5546875" style="17" bestFit="1" customWidth="1"/>
    <col min="4095" max="4095" width="8.88671875" style="17"/>
    <col min="4096" max="4097" width="8.44140625" style="17" customWidth="1"/>
    <col min="4098" max="4098" width="5.77734375" style="17" customWidth="1"/>
    <col min="4099" max="4099" width="8" style="17" customWidth="1"/>
    <col min="4100" max="4100" width="7.77734375" style="17" customWidth="1"/>
    <col min="4101" max="4101" width="7.6640625" style="17" customWidth="1"/>
    <col min="4102" max="4102" width="5.44140625" style="17" customWidth="1"/>
    <col min="4103" max="4103" width="7.88671875" style="17" customWidth="1"/>
    <col min="4104" max="4104" width="7.33203125" style="17" customWidth="1"/>
    <col min="4105" max="4105" width="7.109375" style="17" customWidth="1"/>
    <col min="4106" max="4106" width="5.88671875" style="17" customWidth="1"/>
    <col min="4107" max="4107" width="6.88671875" style="17" customWidth="1"/>
    <col min="4108" max="4108" width="7.44140625" style="17" customWidth="1"/>
    <col min="4109" max="4109" width="8.21875" style="17" customWidth="1"/>
    <col min="4110" max="4110" width="5.109375" style="17" customWidth="1"/>
    <col min="4111" max="4111" width="8.33203125" style="17" customWidth="1"/>
    <col min="4112" max="4112" width="8" style="17" customWidth="1"/>
    <col min="4113" max="4113" width="5.44140625" style="17" customWidth="1"/>
    <col min="4114" max="4114" width="5.109375" style="17" customWidth="1"/>
    <col min="4115" max="4115" width="4.88671875" style="17" customWidth="1"/>
    <col min="4116" max="4116" width="6.88671875" style="17" customWidth="1"/>
    <col min="4117" max="4117" width="5.6640625" style="17" customWidth="1"/>
    <col min="4118" max="4118" width="5.5546875" style="17" customWidth="1"/>
    <col min="4119" max="4119" width="6" style="17" customWidth="1"/>
    <col min="4120" max="4327" width="8.88671875" style="17"/>
    <col min="4328" max="4328" width="5.109375" style="17" bestFit="1" customWidth="1"/>
    <col min="4329" max="4329" width="7.5546875" style="17" customWidth="1"/>
    <col min="4330" max="4330" width="5.5546875" style="17" customWidth="1"/>
    <col min="4331" max="4331" width="7.21875" style="17" customWidth="1"/>
    <col min="4332" max="4332" width="8" style="17" customWidth="1"/>
    <col min="4333" max="4333" width="7.33203125" style="17" customWidth="1"/>
    <col min="4334" max="4334" width="5.6640625" style="17" customWidth="1"/>
    <col min="4335" max="4335" width="6.5546875" style="17" customWidth="1"/>
    <col min="4336" max="4336" width="8.44140625" style="17" customWidth="1"/>
    <col min="4337" max="4337" width="5.88671875" style="17" customWidth="1"/>
    <col min="4338" max="4338" width="6" style="17" customWidth="1"/>
    <col min="4339" max="4339" width="7.5546875" style="17" customWidth="1"/>
    <col min="4340" max="4340" width="7.21875" style="17" customWidth="1"/>
    <col min="4341" max="4341" width="6.44140625" style="17" customWidth="1"/>
    <col min="4342" max="4342" width="5.77734375" style="17" customWidth="1"/>
    <col min="4343" max="4343" width="7.6640625" style="17" customWidth="1"/>
    <col min="4344" max="4344" width="9.109375" style="17" customWidth="1"/>
    <col min="4345" max="4345" width="5.88671875" style="17" customWidth="1"/>
    <col min="4346" max="4347" width="5.5546875" style="17" customWidth="1"/>
    <col min="4348" max="4348" width="7.88671875" style="17" customWidth="1"/>
    <col min="4349" max="4349" width="6.5546875" style="17" customWidth="1"/>
    <col min="4350" max="4350" width="5.5546875" style="17" bestFit="1" customWidth="1"/>
    <col min="4351" max="4351" width="8.88671875" style="17"/>
    <col min="4352" max="4353" width="8.44140625" style="17" customWidth="1"/>
    <col min="4354" max="4354" width="5.77734375" style="17" customWidth="1"/>
    <col min="4355" max="4355" width="8" style="17" customWidth="1"/>
    <col min="4356" max="4356" width="7.77734375" style="17" customWidth="1"/>
    <col min="4357" max="4357" width="7.6640625" style="17" customWidth="1"/>
    <col min="4358" max="4358" width="5.44140625" style="17" customWidth="1"/>
    <col min="4359" max="4359" width="7.88671875" style="17" customWidth="1"/>
    <col min="4360" max="4360" width="7.33203125" style="17" customWidth="1"/>
    <col min="4361" max="4361" width="7.109375" style="17" customWidth="1"/>
    <col min="4362" max="4362" width="5.88671875" style="17" customWidth="1"/>
    <col min="4363" max="4363" width="6.88671875" style="17" customWidth="1"/>
    <col min="4364" max="4364" width="7.44140625" style="17" customWidth="1"/>
    <col min="4365" max="4365" width="8.21875" style="17" customWidth="1"/>
    <col min="4366" max="4366" width="5.109375" style="17" customWidth="1"/>
    <col min="4367" max="4367" width="8.33203125" style="17" customWidth="1"/>
    <col min="4368" max="4368" width="8" style="17" customWidth="1"/>
    <col min="4369" max="4369" width="5.44140625" style="17" customWidth="1"/>
    <col min="4370" max="4370" width="5.109375" style="17" customWidth="1"/>
    <col min="4371" max="4371" width="4.88671875" style="17" customWidth="1"/>
    <col min="4372" max="4372" width="6.88671875" style="17" customWidth="1"/>
    <col min="4373" max="4373" width="5.6640625" style="17" customWidth="1"/>
    <col min="4374" max="4374" width="5.5546875" style="17" customWidth="1"/>
    <col min="4375" max="4375" width="6" style="17" customWidth="1"/>
    <col min="4376" max="4583" width="8.88671875" style="17"/>
    <col min="4584" max="4584" width="5.109375" style="17" bestFit="1" customWidth="1"/>
    <col min="4585" max="4585" width="7.5546875" style="17" customWidth="1"/>
    <col min="4586" max="4586" width="5.5546875" style="17" customWidth="1"/>
    <col min="4587" max="4587" width="7.21875" style="17" customWidth="1"/>
    <col min="4588" max="4588" width="8" style="17" customWidth="1"/>
    <col min="4589" max="4589" width="7.33203125" style="17" customWidth="1"/>
    <col min="4590" max="4590" width="5.6640625" style="17" customWidth="1"/>
    <col min="4591" max="4591" width="6.5546875" style="17" customWidth="1"/>
    <col min="4592" max="4592" width="8.44140625" style="17" customWidth="1"/>
    <col min="4593" max="4593" width="5.88671875" style="17" customWidth="1"/>
    <col min="4594" max="4594" width="6" style="17" customWidth="1"/>
    <col min="4595" max="4595" width="7.5546875" style="17" customWidth="1"/>
    <col min="4596" max="4596" width="7.21875" style="17" customWidth="1"/>
    <col min="4597" max="4597" width="6.44140625" style="17" customWidth="1"/>
    <col min="4598" max="4598" width="5.77734375" style="17" customWidth="1"/>
    <col min="4599" max="4599" width="7.6640625" style="17" customWidth="1"/>
    <col min="4600" max="4600" width="9.109375" style="17" customWidth="1"/>
    <col min="4601" max="4601" width="5.88671875" style="17" customWidth="1"/>
    <col min="4602" max="4603" width="5.5546875" style="17" customWidth="1"/>
    <col min="4604" max="4604" width="7.88671875" style="17" customWidth="1"/>
    <col min="4605" max="4605" width="6.5546875" style="17" customWidth="1"/>
    <col min="4606" max="4606" width="5.5546875" style="17" bestFit="1" customWidth="1"/>
    <col min="4607" max="4607" width="8.88671875" style="17"/>
    <col min="4608" max="4609" width="8.44140625" style="17" customWidth="1"/>
    <col min="4610" max="4610" width="5.77734375" style="17" customWidth="1"/>
    <col min="4611" max="4611" width="8" style="17" customWidth="1"/>
    <col min="4612" max="4612" width="7.77734375" style="17" customWidth="1"/>
    <col min="4613" max="4613" width="7.6640625" style="17" customWidth="1"/>
    <col min="4614" max="4614" width="5.44140625" style="17" customWidth="1"/>
    <col min="4615" max="4615" width="7.88671875" style="17" customWidth="1"/>
    <col min="4616" max="4616" width="7.33203125" style="17" customWidth="1"/>
    <col min="4617" max="4617" width="7.109375" style="17" customWidth="1"/>
    <col min="4618" max="4618" width="5.88671875" style="17" customWidth="1"/>
    <col min="4619" max="4619" width="6.88671875" style="17" customWidth="1"/>
    <col min="4620" max="4620" width="7.44140625" style="17" customWidth="1"/>
    <col min="4621" max="4621" width="8.21875" style="17" customWidth="1"/>
    <col min="4622" max="4622" width="5.109375" style="17" customWidth="1"/>
    <col min="4623" max="4623" width="8.33203125" style="17" customWidth="1"/>
    <col min="4624" max="4624" width="8" style="17" customWidth="1"/>
    <col min="4625" max="4625" width="5.44140625" style="17" customWidth="1"/>
    <col min="4626" max="4626" width="5.109375" style="17" customWidth="1"/>
    <col min="4627" max="4627" width="4.88671875" style="17" customWidth="1"/>
    <col min="4628" max="4628" width="6.88671875" style="17" customWidth="1"/>
    <col min="4629" max="4629" width="5.6640625" style="17" customWidth="1"/>
    <col min="4630" max="4630" width="5.5546875" style="17" customWidth="1"/>
    <col min="4631" max="4631" width="6" style="17" customWidth="1"/>
    <col min="4632" max="4839" width="8.88671875" style="17"/>
    <col min="4840" max="4840" width="5.109375" style="17" bestFit="1" customWidth="1"/>
    <col min="4841" max="4841" width="7.5546875" style="17" customWidth="1"/>
    <col min="4842" max="4842" width="5.5546875" style="17" customWidth="1"/>
    <col min="4843" max="4843" width="7.21875" style="17" customWidth="1"/>
    <col min="4844" max="4844" width="8" style="17" customWidth="1"/>
    <col min="4845" max="4845" width="7.33203125" style="17" customWidth="1"/>
    <col min="4846" max="4846" width="5.6640625" style="17" customWidth="1"/>
    <col min="4847" max="4847" width="6.5546875" style="17" customWidth="1"/>
    <col min="4848" max="4848" width="8.44140625" style="17" customWidth="1"/>
    <col min="4849" max="4849" width="5.88671875" style="17" customWidth="1"/>
    <col min="4850" max="4850" width="6" style="17" customWidth="1"/>
    <col min="4851" max="4851" width="7.5546875" style="17" customWidth="1"/>
    <col min="4852" max="4852" width="7.21875" style="17" customWidth="1"/>
    <col min="4853" max="4853" width="6.44140625" style="17" customWidth="1"/>
    <col min="4854" max="4854" width="5.77734375" style="17" customWidth="1"/>
    <col min="4855" max="4855" width="7.6640625" style="17" customWidth="1"/>
    <col min="4856" max="4856" width="9.109375" style="17" customWidth="1"/>
    <col min="4857" max="4857" width="5.88671875" style="17" customWidth="1"/>
    <col min="4858" max="4859" width="5.5546875" style="17" customWidth="1"/>
    <col min="4860" max="4860" width="7.88671875" style="17" customWidth="1"/>
    <col min="4861" max="4861" width="6.5546875" style="17" customWidth="1"/>
    <col min="4862" max="4862" width="5.5546875" style="17" bestFit="1" customWidth="1"/>
    <col min="4863" max="4863" width="8.88671875" style="17"/>
    <col min="4864" max="4865" width="8.44140625" style="17" customWidth="1"/>
    <col min="4866" max="4866" width="5.77734375" style="17" customWidth="1"/>
    <col min="4867" max="4867" width="8" style="17" customWidth="1"/>
    <col min="4868" max="4868" width="7.77734375" style="17" customWidth="1"/>
    <col min="4869" max="4869" width="7.6640625" style="17" customWidth="1"/>
    <col min="4870" max="4870" width="5.44140625" style="17" customWidth="1"/>
    <col min="4871" max="4871" width="7.88671875" style="17" customWidth="1"/>
    <col min="4872" max="4872" width="7.33203125" style="17" customWidth="1"/>
    <col min="4873" max="4873" width="7.109375" style="17" customWidth="1"/>
    <col min="4874" max="4874" width="5.88671875" style="17" customWidth="1"/>
    <col min="4875" max="4875" width="6.88671875" style="17" customWidth="1"/>
    <col min="4876" max="4876" width="7.44140625" style="17" customWidth="1"/>
    <col min="4877" max="4877" width="8.21875" style="17" customWidth="1"/>
    <col min="4878" max="4878" width="5.109375" style="17" customWidth="1"/>
    <col min="4879" max="4879" width="8.33203125" style="17" customWidth="1"/>
    <col min="4880" max="4880" width="8" style="17" customWidth="1"/>
    <col min="4881" max="4881" width="5.44140625" style="17" customWidth="1"/>
    <col min="4882" max="4882" width="5.109375" style="17" customWidth="1"/>
    <col min="4883" max="4883" width="4.88671875" style="17" customWidth="1"/>
    <col min="4884" max="4884" width="6.88671875" style="17" customWidth="1"/>
    <col min="4885" max="4885" width="5.6640625" style="17" customWidth="1"/>
    <col min="4886" max="4886" width="5.5546875" style="17" customWidth="1"/>
    <col min="4887" max="4887" width="6" style="17" customWidth="1"/>
    <col min="4888" max="5095" width="8.88671875" style="17"/>
    <col min="5096" max="5096" width="5.109375" style="17" bestFit="1" customWidth="1"/>
    <col min="5097" max="5097" width="7.5546875" style="17" customWidth="1"/>
    <col min="5098" max="5098" width="5.5546875" style="17" customWidth="1"/>
    <col min="5099" max="5099" width="7.21875" style="17" customWidth="1"/>
    <col min="5100" max="5100" width="8" style="17" customWidth="1"/>
    <col min="5101" max="5101" width="7.33203125" style="17" customWidth="1"/>
    <col min="5102" max="5102" width="5.6640625" style="17" customWidth="1"/>
    <col min="5103" max="5103" width="6.5546875" style="17" customWidth="1"/>
    <col min="5104" max="5104" width="8.44140625" style="17" customWidth="1"/>
    <col min="5105" max="5105" width="5.88671875" style="17" customWidth="1"/>
    <col min="5106" max="5106" width="6" style="17" customWidth="1"/>
    <col min="5107" max="5107" width="7.5546875" style="17" customWidth="1"/>
    <col min="5108" max="5108" width="7.21875" style="17" customWidth="1"/>
    <col min="5109" max="5109" width="6.44140625" style="17" customWidth="1"/>
    <col min="5110" max="5110" width="5.77734375" style="17" customWidth="1"/>
    <col min="5111" max="5111" width="7.6640625" style="17" customWidth="1"/>
    <col min="5112" max="5112" width="9.109375" style="17" customWidth="1"/>
    <col min="5113" max="5113" width="5.88671875" style="17" customWidth="1"/>
    <col min="5114" max="5115" width="5.5546875" style="17" customWidth="1"/>
    <col min="5116" max="5116" width="7.88671875" style="17" customWidth="1"/>
    <col min="5117" max="5117" width="6.5546875" style="17" customWidth="1"/>
    <col min="5118" max="5118" width="5.5546875" style="17" bestFit="1" customWidth="1"/>
    <col min="5119" max="5119" width="8.88671875" style="17"/>
    <col min="5120" max="5121" width="8.44140625" style="17" customWidth="1"/>
    <col min="5122" max="5122" width="5.77734375" style="17" customWidth="1"/>
    <col min="5123" max="5123" width="8" style="17" customWidth="1"/>
    <col min="5124" max="5124" width="7.77734375" style="17" customWidth="1"/>
    <col min="5125" max="5125" width="7.6640625" style="17" customWidth="1"/>
    <col min="5126" max="5126" width="5.44140625" style="17" customWidth="1"/>
    <col min="5127" max="5127" width="7.88671875" style="17" customWidth="1"/>
    <col min="5128" max="5128" width="7.33203125" style="17" customWidth="1"/>
    <col min="5129" max="5129" width="7.109375" style="17" customWidth="1"/>
    <col min="5130" max="5130" width="5.88671875" style="17" customWidth="1"/>
    <col min="5131" max="5131" width="6.88671875" style="17" customWidth="1"/>
    <col min="5132" max="5132" width="7.44140625" style="17" customWidth="1"/>
    <col min="5133" max="5133" width="8.21875" style="17" customWidth="1"/>
    <col min="5134" max="5134" width="5.109375" style="17" customWidth="1"/>
    <col min="5135" max="5135" width="8.33203125" style="17" customWidth="1"/>
    <col min="5136" max="5136" width="8" style="17" customWidth="1"/>
    <col min="5137" max="5137" width="5.44140625" style="17" customWidth="1"/>
    <col min="5138" max="5138" width="5.109375" style="17" customWidth="1"/>
    <col min="5139" max="5139" width="4.88671875" style="17" customWidth="1"/>
    <col min="5140" max="5140" width="6.88671875" style="17" customWidth="1"/>
    <col min="5141" max="5141" width="5.6640625" style="17" customWidth="1"/>
    <col min="5142" max="5142" width="5.5546875" style="17" customWidth="1"/>
    <col min="5143" max="5143" width="6" style="17" customWidth="1"/>
    <col min="5144" max="5351" width="8.88671875" style="17"/>
    <col min="5352" max="5352" width="5.109375" style="17" bestFit="1" customWidth="1"/>
    <col min="5353" max="5353" width="7.5546875" style="17" customWidth="1"/>
    <col min="5354" max="5354" width="5.5546875" style="17" customWidth="1"/>
    <col min="5355" max="5355" width="7.21875" style="17" customWidth="1"/>
    <col min="5356" max="5356" width="8" style="17" customWidth="1"/>
    <col min="5357" max="5357" width="7.33203125" style="17" customWidth="1"/>
    <col min="5358" max="5358" width="5.6640625" style="17" customWidth="1"/>
    <col min="5359" max="5359" width="6.5546875" style="17" customWidth="1"/>
    <col min="5360" max="5360" width="8.44140625" style="17" customWidth="1"/>
    <col min="5361" max="5361" width="5.88671875" style="17" customWidth="1"/>
    <col min="5362" max="5362" width="6" style="17" customWidth="1"/>
    <col min="5363" max="5363" width="7.5546875" style="17" customWidth="1"/>
    <col min="5364" max="5364" width="7.21875" style="17" customWidth="1"/>
    <col min="5365" max="5365" width="6.44140625" style="17" customWidth="1"/>
    <col min="5366" max="5366" width="5.77734375" style="17" customWidth="1"/>
    <col min="5367" max="5367" width="7.6640625" style="17" customWidth="1"/>
    <col min="5368" max="5368" width="9.109375" style="17" customWidth="1"/>
    <col min="5369" max="5369" width="5.88671875" style="17" customWidth="1"/>
    <col min="5370" max="5371" width="5.5546875" style="17" customWidth="1"/>
    <col min="5372" max="5372" width="7.88671875" style="17" customWidth="1"/>
    <col min="5373" max="5373" width="6.5546875" style="17" customWidth="1"/>
    <col min="5374" max="5374" width="5.5546875" style="17" bestFit="1" customWidth="1"/>
    <col min="5375" max="5375" width="8.88671875" style="17"/>
    <col min="5376" max="5377" width="8.44140625" style="17" customWidth="1"/>
    <col min="5378" max="5378" width="5.77734375" style="17" customWidth="1"/>
    <col min="5379" max="5379" width="8" style="17" customWidth="1"/>
    <col min="5380" max="5380" width="7.77734375" style="17" customWidth="1"/>
    <col min="5381" max="5381" width="7.6640625" style="17" customWidth="1"/>
    <col min="5382" max="5382" width="5.44140625" style="17" customWidth="1"/>
    <col min="5383" max="5383" width="7.88671875" style="17" customWidth="1"/>
    <col min="5384" max="5384" width="7.33203125" style="17" customWidth="1"/>
    <col min="5385" max="5385" width="7.109375" style="17" customWidth="1"/>
    <col min="5386" max="5386" width="5.88671875" style="17" customWidth="1"/>
    <col min="5387" max="5387" width="6.88671875" style="17" customWidth="1"/>
    <col min="5388" max="5388" width="7.44140625" style="17" customWidth="1"/>
    <col min="5389" max="5389" width="8.21875" style="17" customWidth="1"/>
    <col min="5390" max="5390" width="5.109375" style="17" customWidth="1"/>
    <col min="5391" max="5391" width="8.33203125" style="17" customWidth="1"/>
    <col min="5392" max="5392" width="8" style="17" customWidth="1"/>
    <col min="5393" max="5393" width="5.44140625" style="17" customWidth="1"/>
    <col min="5394" max="5394" width="5.109375" style="17" customWidth="1"/>
    <col min="5395" max="5395" width="4.88671875" style="17" customWidth="1"/>
    <col min="5396" max="5396" width="6.88671875" style="17" customWidth="1"/>
    <col min="5397" max="5397" width="5.6640625" style="17" customWidth="1"/>
    <col min="5398" max="5398" width="5.5546875" style="17" customWidth="1"/>
    <col min="5399" max="5399" width="6" style="17" customWidth="1"/>
    <col min="5400" max="5607" width="8.88671875" style="17"/>
    <col min="5608" max="5608" width="5.109375" style="17" bestFit="1" customWidth="1"/>
    <col min="5609" max="5609" width="7.5546875" style="17" customWidth="1"/>
    <col min="5610" max="5610" width="5.5546875" style="17" customWidth="1"/>
    <col min="5611" max="5611" width="7.21875" style="17" customWidth="1"/>
    <col min="5612" max="5612" width="8" style="17" customWidth="1"/>
    <col min="5613" max="5613" width="7.33203125" style="17" customWidth="1"/>
    <col min="5614" max="5614" width="5.6640625" style="17" customWidth="1"/>
    <col min="5615" max="5615" width="6.5546875" style="17" customWidth="1"/>
    <col min="5616" max="5616" width="8.44140625" style="17" customWidth="1"/>
    <col min="5617" max="5617" width="5.88671875" style="17" customWidth="1"/>
    <col min="5618" max="5618" width="6" style="17" customWidth="1"/>
    <col min="5619" max="5619" width="7.5546875" style="17" customWidth="1"/>
    <col min="5620" max="5620" width="7.21875" style="17" customWidth="1"/>
    <col min="5621" max="5621" width="6.44140625" style="17" customWidth="1"/>
    <col min="5622" max="5622" width="5.77734375" style="17" customWidth="1"/>
    <col min="5623" max="5623" width="7.6640625" style="17" customWidth="1"/>
    <col min="5624" max="5624" width="9.109375" style="17" customWidth="1"/>
    <col min="5625" max="5625" width="5.88671875" style="17" customWidth="1"/>
    <col min="5626" max="5627" width="5.5546875" style="17" customWidth="1"/>
    <col min="5628" max="5628" width="7.88671875" style="17" customWidth="1"/>
    <col min="5629" max="5629" width="6.5546875" style="17" customWidth="1"/>
    <col min="5630" max="5630" width="5.5546875" style="17" bestFit="1" customWidth="1"/>
    <col min="5631" max="5631" width="8.88671875" style="17"/>
    <col min="5632" max="5633" width="8.44140625" style="17" customWidth="1"/>
    <col min="5634" max="5634" width="5.77734375" style="17" customWidth="1"/>
    <col min="5635" max="5635" width="8" style="17" customWidth="1"/>
    <col min="5636" max="5636" width="7.77734375" style="17" customWidth="1"/>
    <col min="5637" max="5637" width="7.6640625" style="17" customWidth="1"/>
    <col min="5638" max="5638" width="5.44140625" style="17" customWidth="1"/>
    <col min="5639" max="5639" width="7.88671875" style="17" customWidth="1"/>
    <col min="5640" max="5640" width="7.33203125" style="17" customWidth="1"/>
    <col min="5641" max="5641" width="7.109375" style="17" customWidth="1"/>
    <col min="5642" max="5642" width="5.88671875" style="17" customWidth="1"/>
    <col min="5643" max="5643" width="6.88671875" style="17" customWidth="1"/>
    <col min="5644" max="5644" width="7.44140625" style="17" customWidth="1"/>
    <col min="5645" max="5645" width="8.21875" style="17" customWidth="1"/>
    <col min="5646" max="5646" width="5.109375" style="17" customWidth="1"/>
    <col min="5647" max="5647" width="8.33203125" style="17" customWidth="1"/>
    <col min="5648" max="5648" width="8" style="17" customWidth="1"/>
    <col min="5649" max="5649" width="5.44140625" style="17" customWidth="1"/>
    <col min="5650" max="5650" width="5.109375" style="17" customWidth="1"/>
    <col min="5651" max="5651" width="4.88671875" style="17" customWidth="1"/>
    <col min="5652" max="5652" width="6.88671875" style="17" customWidth="1"/>
    <col min="5653" max="5653" width="5.6640625" style="17" customWidth="1"/>
    <col min="5654" max="5654" width="5.5546875" style="17" customWidth="1"/>
    <col min="5655" max="5655" width="6" style="17" customWidth="1"/>
    <col min="5656" max="5863" width="8.88671875" style="17"/>
    <col min="5864" max="5864" width="5.109375" style="17" bestFit="1" customWidth="1"/>
    <col min="5865" max="5865" width="7.5546875" style="17" customWidth="1"/>
    <col min="5866" max="5866" width="5.5546875" style="17" customWidth="1"/>
    <col min="5867" max="5867" width="7.21875" style="17" customWidth="1"/>
    <col min="5868" max="5868" width="8" style="17" customWidth="1"/>
    <col min="5869" max="5869" width="7.33203125" style="17" customWidth="1"/>
    <col min="5870" max="5870" width="5.6640625" style="17" customWidth="1"/>
    <col min="5871" max="5871" width="6.5546875" style="17" customWidth="1"/>
    <col min="5872" max="5872" width="8.44140625" style="17" customWidth="1"/>
    <col min="5873" max="5873" width="5.88671875" style="17" customWidth="1"/>
    <col min="5874" max="5874" width="6" style="17" customWidth="1"/>
    <col min="5875" max="5875" width="7.5546875" style="17" customWidth="1"/>
    <col min="5876" max="5876" width="7.21875" style="17" customWidth="1"/>
    <col min="5877" max="5877" width="6.44140625" style="17" customWidth="1"/>
    <col min="5878" max="5878" width="5.77734375" style="17" customWidth="1"/>
    <col min="5879" max="5879" width="7.6640625" style="17" customWidth="1"/>
    <col min="5880" max="5880" width="9.109375" style="17" customWidth="1"/>
    <col min="5881" max="5881" width="5.88671875" style="17" customWidth="1"/>
    <col min="5882" max="5883" width="5.5546875" style="17" customWidth="1"/>
    <col min="5884" max="5884" width="7.88671875" style="17" customWidth="1"/>
    <col min="5885" max="5885" width="6.5546875" style="17" customWidth="1"/>
    <col min="5886" max="5886" width="5.5546875" style="17" bestFit="1" customWidth="1"/>
    <col min="5887" max="5887" width="8.88671875" style="17"/>
    <col min="5888" max="5889" width="8.44140625" style="17" customWidth="1"/>
    <col min="5890" max="5890" width="5.77734375" style="17" customWidth="1"/>
    <col min="5891" max="5891" width="8" style="17" customWidth="1"/>
    <col min="5892" max="5892" width="7.77734375" style="17" customWidth="1"/>
    <col min="5893" max="5893" width="7.6640625" style="17" customWidth="1"/>
    <col min="5894" max="5894" width="5.44140625" style="17" customWidth="1"/>
    <col min="5895" max="5895" width="7.88671875" style="17" customWidth="1"/>
    <col min="5896" max="5896" width="7.33203125" style="17" customWidth="1"/>
    <col min="5897" max="5897" width="7.109375" style="17" customWidth="1"/>
    <col min="5898" max="5898" width="5.88671875" style="17" customWidth="1"/>
    <col min="5899" max="5899" width="6.88671875" style="17" customWidth="1"/>
    <col min="5900" max="5900" width="7.44140625" style="17" customWidth="1"/>
    <col min="5901" max="5901" width="8.21875" style="17" customWidth="1"/>
    <col min="5902" max="5902" width="5.109375" style="17" customWidth="1"/>
    <col min="5903" max="5903" width="8.33203125" style="17" customWidth="1"/>
    <col min="5904" max="5904" width="8" style="17" customWidth="1"/>
    <col min="5905" max="5905" width="5.44140625" style="17" customWidth="1"/>
    <col min="5906" max="5906" width="5.109375" style="17" customWidth="1"/>
    <col min="5907" max="5907" width="4.88671875" style="17" customWidth="1"/>
    <col min="5908" max="5908" width="6.88671875" style="17" customWidth="1"/>
    <col min="5909" max="5909" width="5.6640625" style="17" customWidth="1"/>
    <col min="5910" max="5910" width="5.5546875" style="17" customWidth="1"/>
    <col min="5911" max="5911" width="6" style="17" customWidth="1"/>
    <col min="5912" max="6119" width="8.88671875" style="17"/>
    <col min="6120" max="6120" width="5.109375" style="17" bestFit="1" customWidth="1"/>
    <col min="6121" max="6121" width="7.5546875" style="17" customWidth="1"/>
    <col min="6122" max="6122" width="5.5546875" style="17" customWidth="1"/>
    <col min="6123" max="6123" width="7.21875" style="17" customWidth="1"/>
    <col min="6124" max="6124" width="8" style="17" customWidth="1"/>
    <col min="6125" max="6125" width="7.33203125" style="17" customWidth="1"/>
    <col min="6126" max="6126" width="5.6640625" style="17" customWidth="1"/>
    <col min="6127" max="6127" width="6.5546875" style="17" customWidth="1"/>
    <col min="6128" max="6128" width="8.44140625" style="17" customWidth="1"/>
    <col min="6129" max="6129" width="5.88671875" style="17" customWidth="1"/>
    <col min="6130" max="6130" width="6" style="17" customWidth="1"/>
    <col min="6131" max="6131" width="7.5546875" style="17" customWidth="1"/>
    <col min="6132" max="6132" width="7.21875" style="17" customWidth="1"/>
    <col min="6133" max="6133" width="6.44140625" style="17" customWidth="1"/>
    <col min="6134" max="6134" width="5.77734375" style="17" customWidth="1"/>
    <col min="6135" max="6135" width="7.6640625" style="17" customWidth="1"/>
    <col min="6136" max="6136" width="9.109375" style="17" customWidth="1"/>
    <col min="6137" max="6137" width="5.88671875" style="17" customWidth="1"/>
    <col min="6138" max="6139" width="5.5546875" style="17" customWidth="1"/>
    <col min="6140" max="6140" width="7.88671875" style="17" customWidth="1"/>
    <col min="6141" max="6141" width="6.5546875" style="17" customWidth="1"/>
    <col min="6142" max="6142" width="5.5546875" style="17" bestFit="1" customWidth="1"/>
    <col min="6143" max="6143" width="8.88671875" style="17"/>
    <col min="6144" max="6145" width="8.44140625" style="17" customWidth="1"/>
    <col min="6146" max="6146" width="5.77734375" style="17" customWidth="1"/>
    <col min="6147" max="6147" width="8" style="17" customWidth="1"/>
    <col min="6148" max="6148" width="7.77734375" style="17" customWidth="1"/>
    <col min="6149" max="6149" width="7.6640625" style="17" customWidth="1"/>
    <col min="6150" max="6150" width="5.44140625" style="17" customWidth="1"/>
    <col min="6151" max="6151" width="7.88671875" style="17" customWidth="1"/>
    <col min="6152" max="6152" width="7.33203125" style="17" customWidth="1"/>
    <col min="6153" max="6153" width="7.109375" style="17" customWidth="1"/>
    <col min="6154" max="6154" width="5.88671875" style="17" customWidth="1"/>
    <col min="6155" max="6155" width="6.88671875" style="17" customWidth="1"/>
    <col min="6156" max="6156" width="7.44140625" style="17" customWidth="1"/>
    <col min="6157" max="6157" width="8.21875" style="17" customWidth="1"/>
    <col min="6158" max="6158" width="5.109375" style="17" customWidth="1"/>
    <col min="6159" max="6159" width="8.33203125" style="17" customWidth="1"/>
    <col min="6160" max="6160" width="8" style="17" customWidth="1"/>
    <col min="6161" max="6161" width="5.44140625" style="17" customWidth="1"/>
    <col min="6162" max="6162" width="5.109375" style="17" customWidth="1"/>
    <col min="6163" max="6163" width="4.88671875" style="17" customWidth="1"/>
    <col min="6164" max="6164" width="6.88671875" style="17" customWidth="1"/>
    <col min="6165" max="6165" width="5.6640625" style="17" customWidth="1"/>
    <col min="6166" max="6166" width="5.5546875" style="17" customWidth="1"/>
    <col min="6167" max="6167" width="6" style="17" customWidth="1"/>
    <col min="6168" max="6375" width="8.88671875" style="17"/>
    <col min="6376" max="6376" width="5.109375" style="17" bestFit="1" customWidth="1"/>
    <col min="6377" max="6377" width="7.5546875" style="17" customWidth="1"/>
    <col min="6378" max="6378" width="5.5546875" style="17" customWidth="1"/>
    <col min="6379" max="6379" width="7.21875" style="17" customWidth="1"/>
    <col min="6380" max="6380" width="8" style="17" customWidth="1"/>
    <col min="6381" max="6381" width="7.33203125" style="17" customWidth="1"/>
    <col min="6382" max="6382" width="5.6640625" style="17" customWidth="1"/>
    <col min="6383" max="6383" width="6.5546875" style="17" customWidth="1"/>
    <col min="6384" max="6384" width="8.44140625" style="17" customWidth="1"/>
    <col min="6385" max="6385" width="5.88671875" style="17" customWidth="1"/>
    <col min="6386" max="6386" width="6" style="17" customWidth="1"/>
    <col min="6387" max="6387" width="7.5546875" style="17" customWidth="1"/>
    <col min="6388" max="6388" width="7.21875" style="17" customWidth="1"/>
    <col min="6389" max="6389" width="6.44140625" style="17" customWidth="1"/>
    <col min="6390" max="6390" width="5.77734375" style="17" customWidth="1"/>
    <col min="6391" max="6391" width="7.6640625" style="17" customWidth="1"/>
    <col min="6392" max="6392" width="9.109375" style="17" customWidth="1"/>
    <col min="6393" max="6393" width="5.88671875" style="17" customWidth="1"/>
    <col min="6394" max="6395" width="5.5546875" style="17" customWidth="1"/>
    <col min="6396" max="6396" width="7.88671875" style="17" customWidth="1"/>
    <col min="6397" max="6397" width="6.5546875" style="17" customWidth="1"/>
    <col min="6398" max="6398" width="5.5546875" style="17" bestFit="1" customWidth="1"/>
    <col min="6399" max="6399" width="8.88671875" style="17"/>
    <col min="6400" max="6401" width="8.44140625" style="17" customWidth="1"/>
    <col min="6402" max="6402" width="5.77734375" style="17" customWidth="1"/>
    <col min="6403" max="6403" width="8" style="17" customWidth="1"/>
    <col min="6404" max="6404" width="7.77734375" style="17" customWidth="1"/>
    <col min="6405" max="6405" width="7.6640625" style="17" customWidth="1"/>
    <col min="6406" max="6406" width="5.44140625" style="17" customWidth="1"/>
    <col min="6407" max="6407" width="7.88671875" style="17" customWidth="1"/>
    <col min="6408" max="6408" width="7.33203125" style="17" customWidth="1"/>
    <col min="6409" max="6409" width="7.109375" style="17" customWidth="1"/>
    <col min="6410" max="6410" width="5.88671875" style="17" customWidth="1"/>
    <col min="6411" max="6411" width="6.88671875" style="17" customWidth="1"/>
    <col min="6412" max="6412" width="7.44140625" style="17" customWidth="1"/>
    <col min="6413" max="6413" width="8.21875" style="17" customWidth="1"/>
    <col min="6414" max="6414" width="5.109375" style="17" customWidth="1"/>
    <col min="6415" max="6415" width="8.33203125" style="17" customWidth="1"/>
    <col min="6416" max="6416" width="8" style="17" customWidth="1"/>
    <col min="6417" max="6417" width="5.44140625" style="17" customWidth="1"/>
    <col min="6418" max="6418" width="5.109375" style="17" customWidth="1"/>
    <col min="6419" max="6419" width="4.88671875" style="17" customWidth="1"/>
    <col min="6420" max="6420" width="6.88671875" style="17" customWidth="1"/>
    <col min="6421" max="6421" width="5.6640625" style="17" customWidth="1"/>
    <col min="6422" max="6422" width="5.5546875" style="17" customWidth="1"/>
    <col min="6423" max="6423" width="6" style="17" customWidth="1"/>
    <col min="6424" max="6631" width="8.88671875" style="17"/>
    <col min="6632" max="6632" width="5.109375" style="17" bestFit="1" customWidth="1"/>
    <col min="6633" max="6633" width="7.5546875" style="17" customWidth="1"/>
    <col min="6634" max="6634" width="5.5546875" style="17" customWidth="1"/>
    <col min="6635" max="6635" width="7.21875" style="17" customWidth="1"/>
    <col min="6636" max="6636" width="8" style="17" customWidth="1"/>
    <col min="6637" max="6637" width="7.33203125" style="17" customWidth="1"/>
    <col min="6638" max="6638" width="5.6640625" style="17" customWidth="1"/>
    <col min="6639" max="6639" width="6.5546875" style="17" customWidth="1"/>
    <col min="6640" max="6640" width="8.44140625" style="17" customWidth="1"/>
    <col min="6641" max="6641" width="5.88671875" style="17" customWidth="1"/>
    <col min="6642" max="6642" width="6" style="17" customWidth="1"/>
    <col min="6643" max="6643" width="7.5546875" style="17" customWidth="1"/>
    <col min="6644" max="6644" width="7.21875" style="17" customWidth="1"/>
    <col min="6645" max="6645" width="6.44140625" style="17" customWidth="1"/>
    <col min="6646" max="6646" width="5.77734375" style="17" customWidth="1"/>
    <col min="6647" max="6647" width="7.6640625" style="17" customWidth="1"/>
    <col min="6648" max="6648" width="9.109375" style="17" customWidth="1"/>
    <col min="6649" max="6649" width="5.88671875" style="17" customWidth="1"/>
    <col min="6650" max="6651" width="5.5546875" style="17" customWidth="1"/>
    <col min="6652" max="6652" width="7.88671875" style="17" customWidth="1"/>
    <col min="6653" max="6653" width="6.5546875" style="17" customWidth="1"/>
    <col min="6654" max="6654" width="5.5546875" style="17" bestFit="1" customWidth="1"/>
    <col min="6655" max="6655" width="8.88671875" style="17"/>
    <col min="6656" max="6657" width="8.44140625" style="17" customWidth="1"/>
    <col min="6658" max="6658" width="5.77734375" style="17" customWidth="1"/>
    <col min="6659" max="6659" width="8" style="17" customWidth="1"/>
    <col min="6660" max="6660" width="7.77734375" style="17" customWidth="1"/>
    <col min="6661" max="6661" width="7.6640625" style="17" customWidth="1"/>
    <col min="6662" max="6662" width="5.44140625" style="17" customWidth="1"/>
    <col min="6663" max="6663" width="7.88671875" style="17" customWidth="1"/>
    <col min="6664" max="6664" width="7.33203125" style="17" customWidth="1"/>
    <col min="6665" max="6665" width="7.109375" style="17" customWidth="1"/>
    <col min="6666" max="6666" width="5.88671875" style="17" customWidth="1"/>
    <col min="6667" max="6667" width="6.88671875" style="17" customWidth="1"/>
    <col min="6668" max="6668" width="7.44140625" style="17" customWidth="1"/>
    <col min="6669" max="6669" width="8.21875" style="17" customWidth="1"/>
    <col min="6670" max="6670" width="5.109375" style="17" customWidth="1"/>
    <col min="6671" max="6671" width="8.33203125" style="17" customWidth="1"/>
    <col min="6672" max="6672" width="8" style="17" customWidth="1"/>
    <col min="6673" max="6673" width="5.44140625" style="17" customWidth="1"/>
    <col min="6674" max="6674" width="5.109375" style="17" customWidth="1"/>
    <col min="6675" max="6675" width="4.88671875" style="17" customWidth="1"/>
    <col min="6676" max="6676" width="6.88671875" style="17" customWidth="1"/>
    <col min="6677" max="6677" width="5.6640625" style="17" customWidth="1"/>
    <col min="6678" max="6678" width="5.5546875" style="17" customWidth="1"/>
    <col min="6679" max="6679" width="6" style="17" customWidth="1"/>
    <col min="6680" max="6887" width="8.88671875" style="17"/>
    <col min="6888" max="6888" width="5.109375" style="17" bestFit="1" customWidth="1"/>
    <col min="6889" max="6889" width="7.5546875" style="17" customWidth="1"/>
    <col min="6890" max="6890" width="5.5546875" style="17" customWidth="1"/>
    <col min="6891" max="6891" width="7.21875" style="17" customWidth="1"/>
    <col min="6892" max="6892" width="8" style="17" customWidth="1"/>
    <col min="6893" max="6893" width="7.33203125" style="17" customWidth="1"/>
    <col min="6894" max="6894" width="5.6640625" style="17" customWidth="1"/>
    <col min="6895" max="6895" width="6.5546875" style="17" customWidth="1"/>
    <col min="6896" max="6896" width="8.44140625" style="17" customWidth="1"/>
    <col min="6897" max="6897" width="5.88671875" style="17" customWidth="1"/>
    <col min="6898" max="6898" width="6" style="17" customWidth="1"/>
    <col min="6899" max="6899" width="7.5546875" style="17" customWidth="1"/>
    <col min="6900" max="6900" width="7.21875" style="17" customWidth="1"/>
    <col min="6901" max="6901" width="6.44140625" style="17" customWidth="1"/>
    <col min="6902" max="6902" width="5.77734375" style="17" customWidth="1"/>
    <col min="6903" max="6903" width="7.6640625" style="17" customWidth="1"/>
    <col min="6904" max="6904" width="9.109375" style="17" customWidth="1"/>
    <col min="6905" max="6905" width="5.88671875" style="17" customWidth="1"/>
    <col min="6906" max="6907" width="5.5546875" style="17" customWidth="1"/>
    <col min="6908" max="6908" width="7.88671875" style="17" customWidth="1"/>
    <col min="6909" max="6909" width="6.5546875" style="17" customWidth="1"/>
    <col min="6910" max="6910" width="5.5546875" style="17" bestFit="1" customWidth="1"/>
    <col min="6911" max="6911" width="8.88671875" style="17"/>
    <col min="6912" max="6913" width="8.44140625" style="17" customWidth="1"/>
    <col min="6914" max="6914" width="5.77734375" style="17" customWidth="1"/>
    <col min="6915" max="6915" width="8" style="17" customWidth="1"/>
    <col min="6916" max="6916" width="7.77734375" style="17" customWidth="1"/>
    <col min="6917" max="6917" width="7.6640625" style="17" customWidth="1"/>
    <col min="6918" max="6918" width="5.44140625" style="17" customWidth="1"/>
    <col min="6919" max="6919" width="7.88671875" style="17" customWidth="1"/>
    <col min="6920" max="6920" width="7.33203125" style="17" customWidth="1"/>
    <col min="6921" max="6921" width="7.109375" style="17" customWidth="1"/>
    <col min="6922" max="6922" width="5.88671875" style="17" customWidth="1"/>
    <col min="6923" max="6923" width="6.88671875" style="17" customWidth="1"/>
    <col min="6924" max="6924" width="7.44140625" style="17" customWidth="1"/>
    <col min="6925" max="6925" width="8.21875" style="17" customWidth="1"/>
    <col min="6926" max="6926" width="5.109375" style="17" customWidth="1"/>
    <col min="6927" max="6927" width="8.33203125" style="17" customWidth="1"/>
    <col min="6928" max="6928" width="8" style="17" customWidth="1"/>
    <col min="6929" max="6929" width="5.44140625" style="17" customWidth="1"/>
    <col min="6930" max="6930" width="5.109375" style="17" customWidth="1"/>
    <col min="6931" max="6931" width="4.88671875" style="17" customWidth="1"/>
    <col min="6932" max="6932" width="6.88671875" style="17" customWidth="1"/>
    <col min="6933" max="6933" width="5.6640625" style="17" customWidth="1"/>
    <col min="6934" max="6934" width="5.5546875" style="17" customWidth="1"/>
    <col min="6935" max="6935" width="6" style="17" customWidth="1"/>
    <col min="6936" max="7143" width="8.88671875" style="17"/>
    <col min="7144" max="7144" width="5.109375" style="17" bestFit="1" customWidth="1"/>
    <col min="7145" max="7145" width="7.5546875" style="17" customWidth="1"/>
    <col min="7146" max="7146" width="5.5546875" style="17" customWidth="1"/>
    <col min="7147" max="7147" width="7.21875" style="17" customWidth="1"/>
    <col min="7148" max="7148" width="8" style="17" customWidth="1"/>
    <col min="7149" max="7149" width="7.33203125" style="17" customWidth="1"/>
    <col min="7150" max="7150" width="5.6640625" style="17" customWidth="1"/>
    <col min="7151" max="7151" width="6.5546875" style="17" customWidth="1"/>
    <col min="7152" max="7152" width="8.44140625" style="17" customWidth="1"/>
    <col min="7153" max="7153" width="5.88671875" style="17" customWidth="1"/>
    <col min="7154" max="7154" width="6" style="17" customWidth="1"/>
    <col min="7155" max="7155" width="7.5546875" style="17" customWidth="1"/>
    <col min="7156" max="7156" width="7.21875" style="17" customWidth="1"/>
    <col min="7157" max="7157" width="6.44140625" style="17" customWidth="1"/>
    <col min="7158" max="7158" width="5.77734375" style="17" customWidth="1"/>
    <col min="7159" max="7159" width="7.6640625" style="17" customWidth="1"/>
    <col min="7160" max="7160" width="9.109375" style="17" customWidth="1"/>
    <col min="7161" max="7161" width="5.88671875" style="17" customWidth="1"/>
    <col min="7162" max="7163" width="5.5546875" style="17" customWidth="1"/>
    <col min="7164" max="7164" width="7.88671875" style="17" customWidth="1"/>
    <col min="7165" max="7165" width="6.5546875" style="17" customWidth="1"/>
    <col min="7166" max="7166" width="5.5546875" style="17" bestFit="1" customWidth="1"/>
    <col min="7167" max="7167" width="8.88671875" style="17"/>
    <col min="7168" max="7169" width="8.44140625" style="17" customWidth="1"/>
    <col min="7170" max="7170" width="5.77734375" style="17" customWidth="1"/>
    <col min="7171" max="7171" width="8" style="17" customWidth="1"/>
    <col min="7172" max="7172" width="7.77734375" style="17" customWidth="1"/>
    <col min="7173" max="7173" width="7.6640625" style="17" customWidth="1"/>
    <col min="7174" max="7174" width="5.44140625" style="17" customWidth="1"/>
    <col min="7175" max="7175" width="7.88671875" style="17" customWidth="1"/>
    <col min="7176" max="7176" width="7.33203125" style="17" customWidth="1"/>
    <col min="7177" max="7177" width="7.109375" style="17" customWidth="1"/>
    <col min="7178" max="7178" width="5.88671875" style="17" customWidth="1"/>
    <col min="7179" max="7179" width="6.88671875" style="17" customWidth="1"/>
    <col min="7180" max="7180" width="7.44140625" style="17" customWidth="1"/>
    <col min="7181" max="7181" width="8.21875" style="17" customWidth="1"/>
    <col min="7182" max="7182" width="5.109375" style="17" customWidth="1"/>
    <col min="7183" max="7183" width="8.33203125" style="17" customWidth="1"/>
    <col min="7184" max="7184" width="8" style="17" customWidth="1"/>
    <col min="7185" max="7185" width="5.44140625" style="17" customWidth="1"/>
    <col min="7186" max="7186" width="5.109375" style="17" customWidth="1"/>
    <col min="7187" max="7187" width="4.88671875" style="17" customWidth="1"/>
    <col min="7188" max="7188" width="6.88671875" style="17" customWidth="1"/>
    <col min="7189" max="7189" width="5.6640625" style="17" customWidth="1"/>
    <col min="7190" max="7190" width="5.5546875" style="17" customWidth="1"/>
    <col min="7191" max="7191" width="6" style="17" customWidth="1"/>
    <col min="7192" max="7399" width="8.88671875" style="17"/>
    <col min="7400" max="7400" width="5.109375" style="17" bestFit="1" customWidth="1"/>
    <col min="7401" max="7401" width="7.5546875" style="17" customWidth="1"/>
    <col min="7402" max="7402" width="5.5546875" style="17" customWidth="1"/>
    <col min="7403" max="7403" width="7.21875" style="17" customWidth="1"/>
    <col min="7404" max="7404" width="8" style="17" customWidth="1"/>
    <col min="7405" max="7405" width="7.33203125" style="17" customWidth="1"/>
    <col min="7406" max="7406" width="5.6640625" style="17" customWidth="1"/>
    <col min="7407" max="7407" width="6.5546875" style="17" customWidth="1"/>
    <col min="7408" max="7408" width="8.44140625" style="17" customWidth="1"/>
    <col min="7409" max="7409" width="5.88671875" style="17" customWidth="1"/>
    <col min="7410" max="7410" width="6" style="17" customWidth="1"/>
    <col min="7411" max="7411" width="7.5546875" style="17" customWidth="1"/>
    <col min="7412" max="7412" width="7.21875" style="17" customWidth="1"/>
    <col min="7413" max="7413" width="6.44140625" style="17" customWidth="1"/>
    <col min="7414" max="7414" width="5.77734375" style="17" customWidth="1"/>
    <col min="7415" max="7415" width="7.6640625" style="17" customWidth="1"/>
    <col min="7416" max="7416" width="9.109375" style="17" customWidth="1"/>
    <col min="7417" max="7417" width="5.88671875" style="17" customWidth="1"/>
    <col min="7418" max="7419" width="5.5546875" style="17" customWidth="1"/>
    <col min="7420" max="7420" width="7.88671875" style="17" customWidth="1"/>
    <col min="7421" max="7421" width="6.5546875" style="17" customWidth="1"/>
    <col min="7422" max="7422" width="5.5546875" style="17" bestFit="1" customWidth="1"/>
    <col min="7423" max="7423" width="8.88671875" style="17"/>
    <col min="7424" max="7425" width="8.44140625" style="17" customWidth="1"/>
    <col min="7426" max="7426" width="5.77734375" style="17" customWidth="1"/>
    <col min="7427" max="7427" width="8" style="17" customWidth="1"/>
    <col min="7428" max="7428" width="7.77734375" style="17" customWidth="1"/>
    <col min="7429" max="7429" width="7.6640625" style="17" customWidth="1"/>
    <col min="7430" max="7430" width="5.44140625" style="17" customWidth="1"/>
    <col min="7431" max="7431" width="7.88671875" style="17" customWidth="1"/>
    <col min="7432" max="7432" width="7.33203125" style="17" customWidth="1"/>
    <col min="7433" max="7433" width="7.109375" style="17" customWidth="1"/>
    <col min="7434" max="7434" width="5.88671875" style="17" customWidth="1"/>
    <col min="7435" max="7435" width="6.88671875" style="17" customWidth="1"/>
    <col min="7436" max="7436" width="7.44140625" style="17" customWidth="1"/>
    <col min="7437" max="7437" width="8.21875" style="17" customWidth="1"/>
    <col min="7438" max="7438" width="5.109375" style="17" customWidth="1"/>
    <col min="7439" max="7439" width="8.33203125" style="17" customWidth="1"/>
    <col min="7440" max="7440" width="8" style="17" customWidth="1"/>
    <col min="7441" max="7441" width="5.44140625" style="17" customWidth="1"/>
    <col min="7442" max="7442" width="5.109375" style="17" customWidth="1"/>
    <col min="7443" max="7443" width="4.88671875" style="17" customWidth="1"/>
    <col min="7444" max="7444" width="6.88671875" style="17" customWidth="1"/>
    <col min="7445" max="7445" width="5.6640625" style="17" customWidth="1"/>
    <col min="7446" max="7446" width="5.5546875" style="17" customWidth="1"/>
    <col min="7447" max="7447" width="6" style="17" customWidth="1"/>
    <col min="7448" max="7655" width="8.88671875" style="17"/>
    <col min="7656" max="7656" width="5.109375" style="17" bestFit="1" customWidth="1"/>
    <col min="7657" max="7657" width="7.5546875" style="17" customWidth="1"/>
    <col min="7658" max="7658" width="5.5546875" style="17" customWidth="1"/>
    <col min="7659" max="7659" width="7.21875" style="17" customWidth="1"/>
    <col min="7660" max="7660" width="8" style="17" customWidth="1"/>
    <col min="7661" max="7661" width="7.33203125" style="17" customWidth="1"/>
    <col min="7662" max="7662" width="5.6640625" style="17" customWidth="1"/>
    <col min="7663" max="7663" width="6.5546875" style="17" customWidth="1"/>
    <col min="7664" max="7664" width="8.44140625" style="17" customWidth="1"/>
    <col min="7665" max="7665" width="5.88671875" style="17" customWidth="1"/>
    <col min="7666" max="7666" width="6" style="17" customWidth="1"/>
    <col min="7667" max="7667" width="7.5546875" style="17" customWidth="1"/>
    <col min="7668" max="7668" width="7.21875" style="17" customWidth="1"/>
    <col min="7669" max="7669" width="6.44140625" style="17" customWidth="1"/>
    <col min="7670" max="7670" width="5.77734375" style="17" customWidth="1"/>
    <col min="7671" max="7671" width="7.6640625" style="17" customWidth="1"/>
    <col min="7672" max="7672" width="9.109375" style="17" customWidth="1"/>
    <col min="7673" max="7673" width="5.88671875" style="17" customWidth="1"/>
    <col min="7674" max="7675" width="5.5546875" style="17" customWidth="1"/>
    <col min="7676" max="7676" width="7.88671875" style="17" customWidth="1"/>
    <col min="7677" max="7677" width="6.5546875" style="17" customWidth="1"/>
    <col min="7678" max="7678" width="5.5546875" style="17" bestFit="1" customWidth="1"/>
    <col min="7679" max="7679" width="8.88671875" style="17"/>
    <col min="7680" max="7681" width="8.44140625" style="17" customWidth="1"/>
    <col min="7682" max="7682" width="5.77734375" style="17" customWidth="1"/>
    <col min="7683" max="7683" width="8" style="17" customWidth="1"/>
    <col min="7684" max="7684" width="7.77734375" style="17" customWidth="1"/>
    <col min="7685" max="7685" width="7.6640625" style="17" customWidth="1"/>
    <col min="7686" max="7686" width="5.44140625" style="17" customWidth="1"/>
    <col min="7687" max="7687" width="7.88671875" style="17" customWidth="1"/>
    <col min="7688" max="7688" width="7.33203125" style="17" customWidth="1"/>
    <col min="7689" max="7689" width="7.109375" style="17" customWidth="1"/>
    <col min="7690" max="7690" width="5.88671875" style="17" customWidth="1"/>
    <col min="7691" max="7691" width="6.88671875" style="17" customWidth="1"/>
    <col min="7692" max="7692" width="7.44140625" style="17" customWidth="1"/>
    <col min="7693" max="7693" width="8.21875" style="17" customWidth="1"/>
    <col min="7694" max="7694" width="5.109375" style="17" customWidth="1"/>
    <col min="7695" max="7695" width="8.33203125" style="17" customWidth="1"/>
    <col min="7696" max="7696" width="8" style="17" customWidth="1"/>
    <col min="7697" max="7697" width="5.44140625" style="17" customWidth="1"/>
    <col min="7698" max="7698" width="5.109375" style="17" customWidth="1"/>
    <col min="7699" max="7699" width="4.88671875" style="17" customWidth="1"/>
    <col min="7700" max="7700" width="6.88671875" style="17" customWidth="1"/>
    <col min="7701" max="7701" width="5.6640625" style="17" customWidth="1"/>
    <col min="7702" max="7702" width="5.5546875" style="17" customWidth="1"/>
    <col min="7703" max="7703" width="6" style="17" customWidth="1"/>
    <col min="7704" max="7911" width="8.88671875" style="17"/>
    <col min="7912" max="7912" width="5.109375" style="17" bestFit="1" customWidth="1"/>
    <col min="7913" max="7913" width="7.5546875" style="17" customWidth="1"/>
    <col min="7914" max="7914" width="5.5546875" style="17" customWidth="1"/>
    <col min="7915" max="7915" width="7.21875" style="17" customWidth="1"/>
    <col min="7916" max="7916" width="8" style="17" customWidth="1"/>
    <col min="7917" max="7917" width="7.33203125" style="17" customWidth="1"/>
    <col min="7918" max="7918" width="5.6640625" style="17" customWidth="1"/>
    <col min="7919" max="7919" width="6.5546875" style="17" customWidth="1"/>
    <col min="7920" max="7920" width="8.44140625" style="17" customWidth="1"/>
    <col min="7921" max="7921" width="5.88671875" style="17" customWidth="1"/>
    <col min="7922" max="7922" width="6" style="17" customWidth="1"/>
    <col min="7923" max="7923" width="7.5546875" style="17" customWidth="1"/>
    <col min="7924" max="7924" width="7.21875" style="17" customWidth="1"/>
    <col min="7925" max="7925" width="6.44140625" style="17" customWidth="1"/>
    <col min="7926" max="7926" width="5.77734375" style="17" customWidth="1"/>
    <col min="7927" max="7927" width="7.6640625" style="17" customWidth="1"/>
    <col min="7928" max="7928" width="9.109375" style="17" customWidth="1"/>
    <col min="7929" max="7929" width="5.88671875" style="17" customWidth="1"/>
    <col min="7930" max="7931" width="5.5546875" style="17" customWidth="1"/>
    <col min="7932" max="7932" width="7.88671875" style="17" customWidth="1"/>
    <col min="7933" max="7933" width="6.5546875" style="17" customWidth="1"/>
    <col min="7934" max="7934" width="5.5546875" style="17" bestFit="1" customWidth="1"/>
    <col min="7935" max="7935" width="8.88671875" style="17"/>
    <col min="7936" max="7937" width="8.44140625" style="17" customWidth="1"/>
    <col min="7938" max="7938" width="5.77734375" style="17" customWidth="1"/>
    <col min="7939" max="7939" width="8" style="17" customWidth="1"/>
    <col min="7940" max="7940" width="7.77734375" style="17" customWidth="1"/>
    <col min="7941" max="7941" width="7.6640625" style="17" customWidth="1"/>
    <col min="7942" max="7942" width="5.44140625" style="17" customWidth="1"/>
    <col min="7943" max="7943" width="7.88671875" style="17" customWidth="1"/>
    <col min="7944" max="7944" width="7.33203125" style="17" customWidth="1"/>
    <col min="7945" max="7945" width="7.109375" style="17" customWidth="1"/>
    <col min="7946" max="7946" width="5.88671875" style="17" customWidth="1"/>
    <col min="7947" max="7947" width="6.88671875" style="17" customWidth="1"/>
    <col min="7948" max="7948" width="7.44140625" style="17" customWidth="1"/>
    <col min="7949" max="7949" width="8.21875" style="17" customWidth="1"/>
    <col min="7950" max="7950" width="5.109375" style="17" customWidth="1"/>
    <col min="7951" max="7951" width="8.33203125" style="17" customWidth="1"/>
    <col min="7952" max="7952" width="8" style="17" customWidth="1"/>
    <col min="7953" max="7953" width="5.44140625" style="17" customWidth="1"/>
    <col min="7954" max="7954" width="5.109375" style="17" customWidth="1"/>
    <col min="7955" max="7955" width="4.88671875" style="17" customWidth="1"/>
    <col min="7956" max="7956" width="6.88671875" style="17" customWidth="1"/>
    <col min="7957" max="7957" width="5.6640625" style="17" customWidth="1"/>
    <col min="7958" max="7958" width="5.5546875" style="17" customWidth="1"/>
    <col min="7959" max="7959" width="6" style="17" customWidth="1"/>
    <col min="7960" max="8167" width="8.88671875" style="17"/>
    <col min="8168" max="8168" width="5.109375" style="17" bestFit="1" customWidth="1"/>
    <col min="8169" max="8169" width="7.5546875" style="17" customWidth="1"/>
    <col min="8170" max="8170" width="5.5546875" style="17" customWidth="1"/>
    <col min="8171" max="8171" width="7.21875" style="17" customWidth="1"/>
    <col min="8172" max="8172" width="8" style="17" customWidth="1"/>
    <col min="8173" max="8173" width="7.33203125" style="17" customWidth="1"/>
    <col min="8174" max="8174" width="5.6640625" style="17" customWidth="1"/>
    <col min="8175" max="8175" width="6.5546875" style="17" customWidth="1"/>
    <col min="8176" max="8176" width="8.44140625" style="17" customWidth="1"/>
    <col min="8177" max="8177" width="5.88671875" style="17" customWidth="1"/>
    <col min="8178" max="8178" width="6" style="17" customWidth="1"/>
    <col min="8179" max="8179" width="7.5546875" style="17" customWidth="1"/>
    <col min="8180" max="8180" width="7.21875" style="17" customWidth="1"/>
    <col min="8181" max="8181" width="6.44140625" style="17" customWidth="1"/>
    <col min="8182" max="8182" width="5.77734375" style="17" customWidth="1"/>
    <col min="8183" max="8183" width="7.6640625" style="17" customWidth="1"/>
    <col min="8184" max="8184" width="9.109375" style="17" customWidth="1"/>
    <col min="8185" max="8185" width="5.88671875" style="17" customWidth="1"/>
    <col min="8186" max="8187" width="5.5546875" style="17" customWidth="1"/>
    <col min="8188" max="8188" width="7.88671875" style="17" customWidth="1"/>
    <col min="8189" max="8189" width="6.5546875" style="17" customWidth="1"/>
    <col min="8190" max="8190" width="5.5546875" style="17" bestFit="1" customWidth="1"/>
    <col min="8191" max="8191" width="8.88671875" style="17"/>
    <col min="8192" max="8193" width="8.44140625" style="17" customWidth="1"/>
    <col min="8194" max="8194" width="5.77734375" style="17" customWidth="1"/>
    <col min="8195" max="8195" width="8" style="17" customWidth="1"/>
    <col min="8196" max="8196" width="7.77734375" style="17" customWidth="1"/>
    <col min="8197" max="8197" width="7.6640625" style="17" customWidth="1"/>
    <col min="8198" max="8198" width="5.44140625" style="17" customWidth="1"/>
    <col min="8199" max="8199" width="7.88671875" style="17" customWidth="1"/>
    <col min="8200" max="8200" width="7.33203125" style="17" customWidth="1"/>
    <col min="8201" max="8201" width="7.109375" style="17" customWidth="1"/>
    <col min="8202" max="8202" width="5.88671875" style="17" customWidth="1"/>
    <col min="8203" max="8203" width="6.88671875" style="17" customWidth="1"/>
    <col min="8204" max="8204" width="7.44140625" style="17" customWidth="1"/>
    <col min="8205" max="8205" width="8.21875" style="17" customWidth="1"/>
    <col min="8206" max="8206" width="5.109375" style="17" customWidth="1"/>
    <col min="8207" max="8207" width="8.33203125" style="17" customWidth="1"/>
    <col min="8208" max="8208" width="8" style="17" customWidth="1"/>
    <col min="8209" max="8209" width="5.44140625" style="17" customWidth="1"/>
    <col min="8210" max="8210" width="5.109375" style="17" customWidth="1"/>
    <col min="8211" max="8211" width="4.88671875" style="17" customWidth="1"/>
    <col min="8212" max="8212" width="6.88671875" style="17" customWidth="1"/>
    <col min="8213" max="8213" width="5.6640625" style="17" customWidth="1"/>
    <col min="8214" max="8214" width="5.5546875" style="17" customWidth="1"/>
    <col min="8215" max="8215" width="6" style="17" customWidth="1"/>
    <col min="8216" max="8423" width="8.88671875" style="17"/>
    <col min="8424" max="8424" width="5.109375" style="17" bestFit="1" customWidth="1"/>
    <col min="8425" max="8425" width="7.5546875" style="17" customWidth="1"/>
    <col min="8426" max="8426" width="5.5546875" style="17" customWidth="1"/>
    <col min="8427" max="8427" width="7.21875" style="17" customWidth="1"/>
    <col min="8428" max="8428" width="8" style="17" customWidth="1"/>
    <col min="8429" max="8429" width="7.33203125" style="17" customWidth="1"/>
    <col min="8430" max="8430" width="5.6640625" style="17" customWidth="1"/>
    <col min="8431" max="8431" width="6.5546875" style="17" customWidth="1"/>
    <col min="8432" max="8432" width="8.44140625" style="17" customWidth="1"/>
    <col min="8433" max="8433" width="5.88671875" style="17" customWidth="1"/>
    <col min="8434" max="8434" width="6" style="17" customWidth="1"/>
    <col min="8435" max="8435" width="7.5546875" style="17" customWidth="1"/>
    <col min="8436" max="8436" width="7.21875" style="17" customWidth="1"/>
    <col min="8437" max="8437" width="6.44140625" style="17" customWidth="1"/>
    <col min="8438" max="8438" width="5.77734375" style="17" customWidth="1"/>
    <col min="8439" max="8439" width="7.6640625" style="17" customWidth="1"/>
    <col min="8440" max="8440" width="9.109375" style="17" customWidth="1"/>
    <col min="8441" max="8441" width="5.88671875" style="17" customWidth="1"/>
    <col min="8442" max="8443" width="5.5546875" style="17" customWidth="1"/>
    <col min="8444" max="8444" width="7.88671875" style="17" customWidth="1"/>
    <col min="8445" max="8445" width="6.5546875" style="17" customWidth="1"/>
    <col min="8446" max="8446" width="5.5546875" style="17" bestFit="1" customWidth="1"/>
    <col min="8447" max="8447" width="8.88671875" style="17"/>
    <col min="8448" max="8449" width="8.44140625" style="17" customWidth="1"/>
    <col min="8450" max="8450" width="5.77734375" style="17" customWidth="1"/>
    <col min="8451" max="8451" width="8" style="17" customWidth="1"/>
    <col min="8452" max="8452" width="7.77734375" style="17" customWidth="1"/>
    <col min="8453" max="8453" width="7.6640625" style="17" customWidth="1"/>
    <col min="8454" max="8454" width="5.44140625" style="17" customWidth="1"/>
    <col min="8455" max="8455" width="7.88671875" style="17" customWidth="1"/>
    <col min="8456" max="8456" width="7.33203125" style="17" customWidth="1"/>
    <col min="8457" max="8457" width="7.109375" style="17" customWidth="1"/>
    <col min="8458" max="8458" width="5.88671875" style="17" customWidth="1"/>
    <col min="8459" max="8459" width="6.88671875" style="17" customWidth="1"/>
    <col min="8460" max="8460" width="7.44140625" style="17" customWidth="1"/>
    <col min="8461" max="8461" width="8.21875" style="17" customWidth="1"/>
    <col min="8462" max="8462" width="5.109375" style="17" customWidth="1"/>
    <col min="8463" max="8463" width="8.33203125" style="17" customWidth="1"/>
    <col min="8464" max="8464" width="8" style="17" customWidth="1"/>
    <col min="8465" max="8465" width="5.44140625" style="17" customWidth="1"/>
    <col min="8466" max="8466" width="5.109375" style="17" customWidth="1"/>
    <col min="8467" max="8467" width="4.88671875" style="17" customWidth="1"/>
    <col min="8468" max="8468" width="6.88671875" style="17" customWidth="1"/>
    <col min="8469" max="8469" width="5.6640625" style="17" customWidth="1"/>
    <col min="8470" max="8470" width="5.5546875" style="17" customWidth="1"/>
    <col min="8471" max="8471" width="6" style="17" customWidth="1"/>
    <col min="8472" max="8679" width="8.88671875" style="17"/>
    <col min="8680" max="8680" width="5.109375" style="17" bestFit="1" customWidth="1"/>
    <col min="8681" max="8681" width="7.5546875" style="17" customWidth="1"/>
    <col min="8682" max="8682" width="5.5546875" style="17" customWidth="1"/>
    <col min="8683" max="8683" width="7.21875" style="17" customWidth="1"/>
    <col min="8684" max="8684" width="8" style="17" customWidth="1"/>
    <col min="8685" max="8685" width="7.33203125" style="17" customWidth="1"/>
    <col min="8686" max="8686" width="5.6640625" style="17" customWidth="1"/>
    <col min="8687" max="8687" width="6.5546875" style="17" customWidth="1"/>
    <col min="8688" max="8688" width="8.44140625" style="17" customWidth="1"/>
    <col min="8689" max="8689" width="5.88671875" style="17" customWidth="1"/>
    <col min="8690" max="8690" width="6" style="17" customWidth="1"/>
    <col min="8691" max="8691" width="7.5546875" style="17" customWidth="1"/>
    <col min="8692" max="8692" width="7.21875" style="17" customWidth="1"/>
    <col min="8693" max="8693" width="6.44140625" style="17" customWidth="1"/>
    <col min="8694" max="8694" width="5.77734375" style="17" customWidth="1"/>
    <col min="8695" max="8695" width="7.6640625" style="17" customWidth="1"/>
    <col min="8696" max="8696" width="9.109375" style="17" customWidth="1"/>
    <col min="8697" max="8697" width="5.88671875" style="17" customWidth="1"/>
    <col min="8698" max="8699" width="5.5546875" style="17" customWidth="1"/>
    <col min="8700" max="8700" width="7.88671875" style="17" customWidth="1"/>
    <col min="8701" max="8701" width="6.5546875" style="17" customWidth="1"/>
    <col min="8702" max="8702" width="5.5546875" style="17" bestFit="1" customWidth="1"/>
    <col min="8703" max="8703" width="8.88671875" style="17"/>
    <col min="8704" max="8705" width="8.44140625" style="17" customWidth="1"/>
    <col min="8706" max="8706" width="5.77734375" style="17" customWidth="1"/>
    <col min="8707" max="8707" width="8" style="17" customWidth="1"/>
    <col min="8708" max="8708" width="7.77734375" style="17" customWidth="1"/>
    <col min="8709" max="8709" width="7.6640625" style="17" customWidth="1"/>
    <col min="8710" max="8710" width="5.44140625" style="17" customWidth="1"/>
    <col min="8711" max="8711" width="7.88671875" style="17" customWidth="1"/>
    <col min="8712" max="8712" width="7.33203125" style="17" customWidth="1"/>
    <col min="8713" max="8713" width="7.109375" style="17" customWidth="1"/>
    <col min="8714" max="8714" width="5.88671875" style="17" customWidth="1"/>
    <col min="8715" max="8715" width="6.88671875" style="17" customWidth="1"/>
    <col min="8716" max="8716" width="7.44140625" style="17" customWidth="1"/>
    <col min="8717" max="8717" width="8.21875" style="17" customWidth="1"/>
    <col min="8718" max="8718" width="5.109375" style="17" customWidth="1"/>
    <col min="8719" max="8719" width="8.33203125" style="17" customWidth="1"/>
    <col min="8720" max="8720" width="8" style="17" customWidth="1"/>
    <col min="8721" max="8721" width="5.44140625" style="17" customWidth="1"/>
    <col min="8722" max="8722" width="5.109375" style="17" customWidth="1"/>
    <col min="8723" max="8723" width="4.88671875" style="17" customWidth="1"/>
    <col min="8724" max="8724" width="6.88671875" style="17" customWidth="1"/>
    <col min="8725" max="8725" width="5.6640625" style="17" customWidth="1"/>
    <col min="8726" max="8726" width="5.5546875" style="17" customWidth="1"/>
    <col min="8727" max="8727" width="6" style="17" customWidth="1"/>
    <col min="8728" max="8935" width="8.88671875" style="17"/>
    <col min="8936" max="8936" width="5.109375" style="17" bestFit="1" customWidth="1"/>
    <col min="8937" max="8937" width="7.5546875" style="17" customWidth="1"/>
    <col min="8938" max="8938" width="5.5546875" style="17" customWidth="1"/>
    <col min="8939" max="8939" width="7.21875" style="17" customWidth="1"/>
    <col min="8940" max="8940" width="8" style="17" customWidth="1"/>
    <col min="8941" max="8941" width="7.33203125" style="17" customWidth="1"/>
    <col min="8942" max="8942" width="5.6640625" style="17" customWidth="1"/>
    <col min="8943" max="8943" width="6.5546875" style="17" customWidth="1"/>
    <col min="8944" max="8944" width="8.44140625" style="17" customWidth="1"/>
    <col min="8945" max="8945" width="5.88671875" style="17" customWidth="1"/>
    <col min="8946" max="8946" width="6" style="17" customWidth="1"/>
    <col min="8947" max="8947" width="7.5546875" style="17" customWidth="1"/>
    <col min="8948" max="8948" width="7.21875" style="17" customWidth="1"/>
    <col min="8949" max="8949" width="6.44140625" style="17" customWidth="1"/>
    <col min="8950" max="8950" width="5.77734375" style="17" customWidth="1"/>
    <col min="8951" max="8951" width="7.6640625" style="17" customWidth="1"/>
    <col min="8952" max="8952" width="9.109375" style="17" customWidth="1"/>
    <col min="8953" max="8953" width="5.88671875" style="17" customWidth="1"/>
    <col min="8954" max="8955" width="5.5546875" style="17" customWidth="1"/>
    <col min="8956" max="8956" width="7.88671875" style="17" customWidth="1"/>
    <col min="8957" max="8957" width="6.5546875" style="17" customWidth="1"/>
    <col min="8958" max="8958" width="5.5546875" style="17" bestFit="1" customWidth="1"/>
    <col min="8959" max="8959" width="8.88671875" style="17"/>
    <col min="8960" max="8961" width="8.44140625" style="17" customWidth="1"/>
    <col min="8962" max="8962" width="5.77734375" style="17" customWidth="1"/>
    <col min="8963" max="8963" width="8" style="17" customWidth="1"/>
    <col min="8964" max="8964" width="7.77734375" style="17" customWidth="1"/>
    <col min="8965" max="8965" width="7.6640625" style="17" customWidth="1"/>
    <col min="8966" max="8966" width="5.44140625" style="17" customWidth="1"/>
    <col min="8967" max="8967" width="7.88671875" style="17" customWidth="1"/>
    <col min="8968" max="8968" width="7.33203125" style="17" customWidth="1"/>
    <col min="8969" max="8969" width="7.109375" style="17" customWidth="1"/>
    <col min="8970" max="8970" width="5.88671875" style="17" customWidth="1"/>
    <col min="8971" max="8971" width="6.88671875" style="17" customWidth="1"/>
    <col min="8972" max="8972" width="7.44140625" style="17" customWidth="1"/>
    <col min="8973" max="8973" width="8.21875" style="17" customWidth="1"/>
    <col min="8974" max="8974" width="5.109375" style="17" customWidth="1"/>
    <col min="8975" max="8975" width="8.33203125" style="17" customWidth="1"/>
    <col min="8976" max="8976" width="8" style="17" customWidth="1"/>
    <col min="8977" max="8977" width="5.44140625" style="17" customWidth="1"/>
    <col min="8978" max="8978" width="5.109375" style="17" customWidth="1"/>
    <col min="8979" max="8979" width="4.88671875" style="17" customWidth="1"/>
    <col min="8980" max="8980" width="6.88671875" style="17" customWidth="1"/>
    <col min="8981" max="8981" width="5.6640625" style="17" customWidth="1"/>
    <col min="8982" max="8982" width="5.5546875" style="17" customWidth="1"/>
    <col min="8983" max="8983" width="6" style="17" customWidth="1"/>
    <col min="8984" max="9191" width="8.88671875" style="17"/>
    <col min="9192" max="9192" width="5.109375" style="17" bestFit="1" customWidth="1"/>
    <col min="9193" max="9193" width="7.5546875" style="17" customWidth="1"/>
    <col min="9194" max="9194" width="5.5546875" style="17" customWidth="1"/>
    <col min="9195" max="9195" width="7.21875" style="17" customWidth="1"/>
    <col min="9196" max="9196" width="8" style="17" customWidth="1"/>
    <col min="9197" max="9197" width="7.33203125" style="17" customWidth="1"/>
    <col min="9198" max="9198" width="5.6640625" style="17" customWidth="1"/>
    <col min="9199" max="9199" width="6.5546875" style="17" customWidth="1"/>
    <col min="9200" max="9200" width="8.44140625" style="17" customWidth="1"/>
    <col min="9201" max="9201" width="5.88671875" style="17" customWidth="1"/>
    <col min="9202" max="9202" width="6" style="17" customWidth="1"/>
    <col min="9203" max="9203" width="7.5546875" style="17" customWidth="1"/>
    <col min="9204" max="9204" width="7.21875" style="17" customWidth="1"/>
    <col min="9205" max="9205" width="6.44140625" style="17" customWidth="1"/>
    <col min="9206" max="9206" width="5.77734375" style="17" customWidth="1"/>
    <col min="9207" max="9207" width="7.6640625" style="17" customWidth="1"/>
    <col min="9208" max="9208" width="9.109375" style="17" customWidth="1"/>
    <col min="9209" max="9209" width="5.88671875" style="17" customWidth="1"/>
    <col min="9210" max="9211" width="5.5546875" style="17" customWidth="1"/>
    <col min="9212" max="9212" width="7.88671875" style="17" customWidth="1"/>
    <col min="9213" max="9213" width="6.5546875" style="17" customWidth="1"/>
    <col min="9214" max="9214" width="5.5546875" style="17" bestFit="1" customWidth="1"/>
    <col min="9215" max="9215" width="8.88671875" style="17"/>
    <col min="9216" max="9217" width="8.44140625" style="17" customWidth="1"/>
    <col min="9218" max="9218" width="5.77734375" style="17" customWidth="1"/>
    <col min="9219" max="9219" width="8" style="17" customWidth="1"/>
    <col min="9220" max="9220" width="7.77734375" style="17" customWidth="1"/>
    <col min="9221" max="9221" width="7.6640625" style="17" customWidth="1"/>
    <col min="9222" max="9222" width="5.44140625" style="17" customWidth="1"/>
    <col min="9223" max="9223" width="7.88671875" style="17" customWidth="1"/>
    <col min="9224" max="9224" width="7.33203125" style="17" customWidth="1"/>
    <col min="9225" max="9225" width="7.109375" style="17" customWidth="1"/>
    <col min="9226" max="9226" width="5.88671875" style="17" customWidth="1"/>
    <col min="9227" max="9227" width="6.88671875" style="17" customWidth="1"/>
    <col min="9228" max="9228" width="7.44140625" style="17" customWidth="1"/>
    <col min="9229" max="9229" width="8.21875" style="17" customWidth="1"/>
    <col min="9230" max="9230" width="5.109375" style="17" customWidth="1"/>
    <col min="9231" max="9231" width="8.33203125" style="17" customWidth="1"/>
    <col min="9232" max="9232" width="8" style="17" customWidth="1"/>
    <col min="9233" max="9233" width="5.44140625" style="17" customWidth="1"/>
    <col min="9234" max="9234" width="5.109375" style="17" customWidth="1"/>
    <col min="9235" max="9235" width="4.88671875" style="17" customWidth="1"/>
    <col min="9236" max="9236" width="6.88671875" style="17" customWidth="1"/>
    <col min="9237" max="9237" width="5.6640625" style="17" customWidth="1"/>
    <col min="9238" max="9238" width="5.5546875" style="17" customWidth="1"/>
    <col min="9239" max="9239" width="6" style="17" customWidth="1"/>
    <col min="9240" max="9447" width="8.88671875" style="17"/>
    <col min="9448" max="9448" width="5.109375" style="17" bestFit="1" customWidth="1"/>
    <col min="9449" max="9449" width="7.5546875" style="17" customWidth="1"/>
    <col min="9450" max="9450" width="5.5546875" style="17" customWidth="1"/>
    <col min="9451" max="9451" width="7.21875" style="17" customWidth="1"/>
    <col min="9452" max="9452" width="8" style="17" customWidth="1"/>
    <col min="9453" max="9453" width="7.33203125" style="17" customWidth="1"/>
    <col min="9454" max="9454" width="5.6640625" style="17" customWidth="1"/>
    <col min="9455" max="9455" width="6.5546875" style="17" customWidth="1"/>
    <col min="9456" max="9456" width="8.44140625" style="17" customWidth="1"/>
    <col min="9457" max="9457" width="5.88671875" style="17" customWidth="1"/>
    <col min="9458" max="9458" width="6" style="17" customWidth="1"/>
    <col min="9459" max="9459" width="7.5546875" style="17" customWidth="1"/>
    <col min="9460" max="9460" width="7.21875" style="17" customWidth="1"/>
    <col min="9461" max="9461" width="6.44140625" style="17" customWidth="1"/>
    <col min="9462" max="9462" width="5.77734375" style="17" customWidth="1"/>
    <col min="9463" max="9463" width="7.6640625" style="17" customWidth="1"/>
    <col min="9464" max="9464" width="9.109375" style="17" customWidth="1"/>
    <col min="9465" max="9465" width="5.88671875" style="17" customWidth="1"/>
    <col min="9466" max="9467" width="5.5546875" style="17" customWidth="1"/>
    <col min="9468" max="9468" width="7.88671875" style="17" customWidth="1"/>
    <col min="9469" max="9469" width="6.5546875" style="17" customWidth="1"/>
    <col min="9470" max="9470" width="5.5546875" style="17" bestFit="1" customWidth="1"/>
    <col min="9471" max="9471" width="8.88671875" style="17"/>
    <col min="9472" max="9473" width="8.44140625" style="17" customWidth="1"/>
    <col min="9474" max="9474" width="5.77734375" style="17" customWidth="1"/>
    <col min="9475" max="9475" width="8" style="17" customWidth="1"/>
    <col min="9476" max="9476" width="7.77734375" style="17" customWidth="1"/>
    <col min="9477" max="9477" width="7.6640625" style="17" customWidth="1"/>
    <col min="9478" max="9478" width="5.44140625" style="17" customWidth="1"/>
    <col min="9479" max="9479" width="7.88671875" style="17" customWidth="1"/>
    <col min="9480" max="9480" width="7.33203125" style="17" customWidth="1"/>
    <col min="9481" max="9481" width="7.109375" style="17" customWidth="1"/>
    <col min="9482" max="9482" width="5.88671875" style="17" customWidth="1"/>
    <col min="9483" max="9483" width="6.88671875" style="17" customWidth="1"/>
    <col min="9484" max="9484" width="7.44140625" style="17" customWidth="1"/>
    <col min="9485" max="9485" width="8.21875" style="17" customWidth="1"/>
    <col min="9486" max="9486" width="5.109375" style="17" customWidth="1"/>
    <col min="9487" max="9487" width="8.33203125" style="17" customWidth="1"/>
    <col min="9488" max="9488" width="8" style="17" customWidth="1"/>
    <col min="9489" max="9489" width="5.44140625" style="17" customWidth="1"/>
    <col min="9490" max="9490" width="5.109375" style="17" customWidth="1"/>
    <col min="9491" max="9491" width="4.88671875" style="17" customWidth="1"/>
    <col min="9492" max="9492" width="6.88671875" style="17" customWidth="1"/>
    <col min="9493" max="9493" width="5.6640625" style="17" customWidth="1"/>
    <col min="9494" max="9494" width="5.5546875" style="17" customWidth="1"/>
    <col min="9495" max="9495" width="6" style="17" customWidth="1"/>
    <col min="9496" max="9703" width="8.88671875" style="17"/>
    <col min="9704" max="9704" width="5.109375" style="17" bestFit="1" customWidth="1"/>
    <col min="9705" max="9705" width="7.5546875" style="17" customWidth="1"/>
    <col min="9706" max="9706" width="5.5546875" style="17" customWidth="1"/>
    <col min="9707" max="9707" width="7.21875" style="17" customWidth="1"/>
    <col min="9708" max="9708" width="8" style="17" customWidth="1"/>
    <col min="9709" max="9709" width="7.33203125" style="17" customWidth="1"/>
    <col min="9710" max="9710" width="5.6640625" style="17" customWidth="1"/>
    <col min="9711" max="9711" width="6.5546875" style="17" customWidth="1"/>
    <col min="9712" max="9712" width="8.44140625" style="17" customWidth="1"/>
    <col min="9713" max="9713" width="5.88671875" style="17" customWidth="1"/>
    <col min="9714" max="9714" width="6" style="17" customWidth="1"/>
    <col min="9715" max="9715" width="7.5546875" style="17" customWidth="1"/>
    <col min="9716" max="9716" width="7.21875" style="17" customWidth="1"/>
    <col min="9717" max="9717" width="6.44140625" style="17" customWidth="1"/>
    <col min="9718" max="9718" width="5.77734375" style="17" customWidth="1"/>
    <col min="9719" max="9719" width="7.6640625" style="17" customWidth="1"/>
    <col min="9720" max="9720" width="9.109375" style="17" customWidth="1"/>
    <col min="9721" max="9721" width="5.88671875" style="17" customWidth="1"/>
    <col min="9722" max="9723" width="5.5546875" style="17" customWidth="1"/>
    <col min="9724" max="9724" width="7.88671875" style="17" customWidth="1"/>
    <col min="9725" max="9725" width="6.5546875" style="17" customWidth="1"/>
    <col min="9726" max="9726" width="5.5546875" style="17" bestFit="1" customWidth="1"/>
    <col min="9727" max="9727" width="8.88671875" style="17"/>
    <col min="9728" max="9729" width="8.44140625" style="17" customWidth="1"/>
    <col min="9730" max="9730" width="5.77734375" style="17" customWidth="1"/>
    <col min="9731" max="9731" width="8" style="17" customWidth="1"/>
    <col min="9732" max="9732" width="7.77734375" style="17" customWidth="1"/>
    <col min="9733" max="9733" width="7.6640625" style="17" customWidth="1"/>
    <col min="9734" max="9734" width="5.44140625" style="17" customWidth="1"/>
    <col min="9735" max="9735" width="7.88671875" style="17" customWidth="1"/>
    <col min="9736" max="9736" width="7.33203125" style="17" customWidth="1"/>
    <col min="9737" max="9737" width="7.109375" style="17" customWidth="1"/>
    <col min="9738" max="9738" width="5.88671875" style="17" customWidth="1"/>
    <col min="9739" max="9739" width="6.88671875" style="17" customWidth="1"/>
    <col min="9740" max="9740" width="7.44140625" style="17" customWidth="1"/>
    <col min="9741" max="9741" width="8.21875" style="17" customWidth="1"/>
    <col min="9742" max="9742" width="5.109375" style="17" customWidth="1"/>
    <col min="9743" max="9743" width="8.33203125" style="17" customWidth="1"/>
    <col min="9744" max="9744" width="8" style="17" customWidth="1"/>
    <col min="9745" max="9745" width="5.44140625" style="17" customWidth="1"/>
    <col min="9746" max="9746" width="5.109375" style="17" customWidth="1"/>
    <col min="9747" max="9747" width="4.88671875" style="17" customWidth="1"/>
    <col min="9748" max="9748" width="6.88671875" style="17" customWidth="1"/>
    <col min="9749" max="9749" width="5.6640625" style="17" customWidth="1"/>
    <col min="9750" max="9750" width="5.5546875" style="17" customWidth="1"/>
    <col min="9751" max="9751" width="6" style="17" customWidth="1"/>
    <col min="9752" max="9959" width="8.88671875" style="17"/>
    <col min="9960" max="9960" width="5.109375" style="17" bestFit="1" customWidth="1"/>
    <col min="9961" max="9961" width="7.5546875" style="17" customWidth="1"/>
    <col min="9962" max="9962" width="5.5546875" style="17" customWidth="1"/>
    <col min="9963" max="9963" width="7.21875" style="17" customWidth="1"/>
    <col min="9964" max="9964" width="8" style="17" customWidth="1"/>
    <col min="9965" max="9965" width="7.33203125" style="17" customWidth="1"/>
    <col min="9966" max="9966" width="5.6640625" style="17" customWidth="1"/>
    <col min="9967" max="9967" width="6.5546875" style="17" customWidth="1"/>
    <col min="9968" max="9968" width="8.44140625" style="17" customWidth="1"/>
    <col min="9969" max="9969" width="5.88671875" style="17" customWidth="1"/>
    <col min="9970" max="9970" width="6" style="17" customWidth="1"/>
    <col min="9971" max="9971" width="7.5546875" style="17" customWidth="1"/>
    <col min="9972" max="9972" width="7.21875" style="17" customWidth="1"/>
    <col min="9973" max="9973" width="6.44140625" style="17" customWidth="1"/>
    <col min="9974" max="9974" width="5.77734375" style="17" customWidth="1"/>
    <col min="9975" max="9975" width="7.6640625" style="17" customWidth="1"/>
    <col min="9976" max="9976" width="9.109375" style="17" customWidth="1"/>
    <col min="9977" max="9977" width="5.88671875" style="17" customWidth="1"/>
    <col min="9978" max="9979" width="5.5546875" style="17" customWidth="1"/>
    <col min="9980" max="9980" width="7.88671875" style="17" customWidth="1"/>
    <col min="9981" max="9981" width="6.5546875" style="17" customWidth="1"/>
    <col min="9982" max="9982" width="5.5546875" style="17" bestFit="1" customWidth="1"/>
    <col min="9983" max="9983" width="8.88671875" style="17"/>
    <col min="9984" max="9985" width="8.44140625" style="17" customWidth="1"/>
    <col min="9986" max="9986" width="5.77734375" style="17" customWidth="1"/>
    <col min="9987" max="9987" width="8" style="17" customWidth="1"/>
    <col min="9988" max="9988" width="7.77734375" style="17" customWidth="1"/>
    <col min="9989" max="9989" width="7.6640625" style="17" customWidth="1"/>
    <col min="9990" max="9990" width="5.44140625" style="17" customWidth="1"/>
    <col min="9991" max="9991" width="7.88671875" style="17" customWidth="1"/>
    <col min="9992" max="9992" width="7.33203125" style="17" customWidth="1"/>
    <col min="9993" max="9993" width="7.109375" style="17" customWidth="1"/>
    <col min="9994" max="9994" width="5.88671875" style="17" customWidth="1"/>
    <col min="9995" max="9995" width="6.88671875" style="17" customWidth="1"/>
    <col min="9996" max="9996" width="7.44140625" style="17" customWidth="1"/>
    <col min="9997" max="9997" width="8.21875" style="17" customWidth="1"/>
    <col min="9998" max="9998" width="5.109375" style="17" customWidth="1"/>
    <col min="9999" max="9999" width="8.33203125" style="17" customWidth="1"/>
    <col min="10000" max="10000" width="8" style="17" customWidth="1"/>
    <col min="10001" max="10001" width="5.44140625" style="17" customWidth="1"/>
    <col min="10002" max="10002" width="5.109375" style="17" customWidth="1"/>
    <col min="10003" max="10003" width="4.88671875" style="17" customWidth="1"/>
    <col min="10004" max="10004" width="6.88671875" style="17" customWidth="1"/>
    <col min="10005" max="10005" width="5.6640625" style="17" customWidth="1"/>
    <col min="10006" max="10006" width="5.5546875" style="17" customWidth="1"/>
    <col min="10007" max="10007" width="6" style="17" customWidth="1"/>
    <col min="10008" max="10215" width="8.88671875" style="17"/>
    <col min="10216" max="10216" width="5.109375" style="17" bestFit="1" customWidth="1"/>
    <col min="10217" max="10217" width="7.5546875" style="17" customWidth="1"/>
    <col min="10218" max="10218" width="5.5546875" style="17" customWidth="1"/>
    <col min="10219" max="10219" width="7.21875" style="17" customWidth="1"/>
    <col min="10220" max="10220" width="8" style="17" customWidth="1"/>
    <col min="10221" max="10221" width="7.33203125" style="17" customWidth="1"/>
    <col min="10222" max="10222" width="5.6640625" style="17" customWidth="1"/>
    <col min="10223" max="10223" width="6.5546875" style="17" customWidth="1"/>
    <col min="10224" max="10224" width="8.44140625" style="17" customWidth="1"/>
    <col min="10225" max="10225" width="5.88671875" style="17" customWidth="1"/>
    <col min="10226" max="10226" width="6" style="17" customWidth="1"/>
    <col min="10227" max="10227" width="7.5546875" style="17" customWidth="1"/>
    <col min="10228" max="10228" width="7.21875" style="17" customWidth="1"/>
    <col min="10229" max="10229" width="6.44140625" style="17" customWidth="1"/>
    <col min="10230" max="10230" width="5.77734375" style="17" customWidth="1"/>
    <col min="10231" max="10231" width="7.6640625" style="17" customWidth="1"/>
    <col min="10232" max="10232" width="9.109375" style="17" customWidth="1"/>
    <col min="10233" max="10233" width="5.88671875" style="17" customWidth="1"/>
    <col min="10234" max="10235" width="5.5546875" style="17" customWidth="1"/>
    <col min="10236" max="10236" width="7.88671875" style="17" customWidth="1"/>
    <col min="10237" max="10237" width="6.5546875" style="17" customWidth="1"/>
    <col min="10238" max="10238" width="5.5546875" style="17" bestFit="1" customWidth="1"/>
    <col min="10239" max="10239" width="8.88671875" style="17"/>
    <col min="10240" max="10241" width="8.44140625" style="17" customWidth="1"/>
    <col min="10242" max="10242" width="5.77734375" style="17" customWidth="1"/>
    <col min="10243" max="10243" width="8" style="17" customWidth="1"/>
    <col min="10244" max="10244" width="7.77734375" style="17" customWidth="1"/>
    <col min="10245" max="10245" width="7.6640625" style="17" customWidth="1"/>
    <col min="10246" max="10246" width="5.44140625" style="17" customWidth="1"/>
    <col min="10247" max="10247" width="7.88671875" style="17" customWidth="1"/>
    <col min="10248" max="10248" width="7.33203125" style="17" customWidth="1"/>
    <col min="10249" max="10249" width="7.109375" style="17" customWidth="1"/>
    <col min="10250" max="10250" width="5.88671875" style="17" customWidth="1"/>
    <col min="10251" max="10251" width="6.88671875" style="17" customWidth="1"/>
    <col min="10252" max="10252" width="7.44140625" style="17" customWidth="1"/>
    <col min="10253" max="10253" width="8.21875" style="17" customWidth="1"/>
    <col min="10254" max="10254" width="5.109375" style="17" customWidth="1"/>
    <col min="10255" max="10255" width="8.33203125" style="17" customWidth="1"/>
    <col min="10256" max="10256" width="8" style="17" customWidth="1"/>
    <col min="10257" max="10257" width="5.44140625" style="17" customWidth="1"/>
    <col min="10258" max="10258" width="5.109375" style="17" customWidth="1"/>
    <col min="10259" max="10259" width="4.88671875" style="17" customWidth="1"/>
    <col min="10260" max="10260" width="6.88671875" style="17" customWidth="1"/>
    <col min="10261" max="10261" width="5.6640625" style="17" customWidth="1"/>
    <col min="10262" max="10262" width="5.5546875" style="17" customWidth="1"/>
    <col min="10263" max="10263" width="6" style="17" customWidth="1"/>
    <col min="10264" max="10471" width="8.88671875" style="17"/>
    <col min="10472" max="10472" width="5.109375" style="17" bestFit="1" customWidth="1"/>
    <col min="10473" max="10473" width="7.5546875" style="17" customWidth="1"/>
    <col min="10474" max="10474" width="5.5546875" style="17" customWidth="1"/>
    <col min="10475" max="10475" width="7.21875" style="17" customWidth="1"/>
    <col min="10476" max="10476" width="8" style="17" customWidth="1"/>
    <col min="10477" max="10477" width="7.33203125" style="17" customWidth="1"/>
    <col min="10478" max="10478" width="5.6640625" style="17" customWidth="1"/>
    <col min="10479" max="10479" width="6.5546875" style="17" customWidth="1"/>
    <col min="10480" max="10480" width="8.44140625" style="17" customWidth="1"/>
    <col min="10481" max="10481" width="5.88671875" style="17" customWidth="1"/>
    <col min="10482" max="10482" width="6" style="17" customWidth="1"/>
    <col min="10483" max="10483" width="7.5546875" style="17" customWidth="1"/>
    <col min="10484" max="10484" width="7.21875" style="17" customWidth="1"/>
    <col min="10485" max="10485" width="6.44140625" style="17" customWidth="1"/>
    <col min="10486" max="10486" width="5.77734375" style="17" customWidth="1"/>
    <col min="10487" max="10487" width="7.6640625" style="17" customWidth="1"/>
    <col min="10488" max="10488" width="9.109375" style="17" customWidth="1"/>
    <col min="10489" max="10489" width="5.88671875" style="17" customWidth="1"/>
    <col min="10490" max="10491" width="5.5546875" style="17" customWidth="1"/>
    <col min="10492" max="10492" width="7.88671875" style="17" customWidth="1"/>
    <col min="10493" max="10493" width="6.5546875" style="17" customWidth="1"/>
    <col min="10494" max="10494" width="5.5546875" style="17" bestFit="1" customWidth="1"/>
    <col min="10495" max="10495" width="8.88671875" style="17"/>
    <col min="10496" max="10497" width="8.44140625" style="17" customWidth="1"/>
    <col min="10498" max="10498" width="5.77734375" style="17" customWidth="1"/>
    <col min="10499" max="10499" width="8" style="17" customWidth="1"/>
    <col min="10500" max="10500" width="7.77734375" style="17" customWidth="1"/>
    <col min="10501" max="10501" width="7.6640625" style="17" customWidth="1"/>
    <col min="10502" max="10502" width="5.44140625" style="17" customWidth="1"/>
    <col min="10503" max="10503" width="7.88671875" style="17" customWidth="1"/>
    <col min="10504" max="10504" width="7.33203125" style="17" customWidth="1"/>
    <col min="10505" max="10505" width="7.109375" style="17" customWidth="1"/>
    <col min="10506" max="10506" width="5.88671875" style="17" customWidth="1"/>
    <col min="10507" max="10507" width="6.88671875" style="17" customWidth="1"/>
    <col min="10508" max="10508" width="7.44140625" style="17" customWidth="1"/>
    <col min="10509" max="10509" width="8.21875" style="17" customWidth="1"/>
    <col min="10510" max="10510" width="5.109375" style="17" customWidth="1"/>
    <col min="10511" max="10511" width="8.33203125" style="17" customWidth="1"/>
    <col min="10512" max="10512" width="8" style="17" customWidth="1"/>
    <col min="10513" max="10513" width="5.44140625" style="17" customWidth="1"/>
    <col min="10514" max="10514" width="5.109375" style="17" customWidth="1"/>
    <col min="10515" max="10515" width="4.88671875" style="17" customWidth="1"/>
    <col min="10516" max="10516" width="6.88671875" style="17" customWidth="1"/>
    <col min="10517" max="10517" width="5.6640625" style="17" customWidth="1"/>
    <col min="10518" max="10518" width="5.5546875" style="17" customWidth="1"/>
    <col min="10519" max="10519" width="6" style="17" customWidth="1"/>
    <col min="10520" max="10727" width="8.88671875" style="17"/>
    <col min="10728" max="10728" width="5.109375" style="17" bestFit="1" customWidth="1"/>
    <col min="10729" max="10729" width="7.5546875" style="17" customWidth="1"/>
    <col min="10730" max="10730" width="5.5546875" style="17" customWidth="1"/>
    <col min="10731" max="10731" width="7.21875" style="17" customWidth="1"/>
    <col min="10732" max="10732" width="8" style="17" customWidth="1"/>
    <col min="10733" max="10733" width="7.33203125" style="17" customWidth="1"/>
    <col min="10734" max="10734" width="5.6640625" style="17" customWidth="1"/>
    <col min="10735" max="10735" width="6.5546875" style="17" customWidth="1"/>
    <col min="10736" max="10736" width="8.44140625" style="17" customWidth="1"/>
    <col min="10737" max="10737" width="5.88671875" style="17" customWidth="1"/>
    <col min="10738" max="10738" width="6" style="17" customWidth="1"/>
    <col min="10739" max="10739" width="7.5546875" style="17" customWidth="1"/>
    <col min="10740" max="10740" width="7.21875" style="17" customWidth="1"/>
    <col min="10741" max="10741" width="6.44140625" style="17" customWidth="1"/>
    <col min="10742" max="10742" width="5.77734375" style="17" customWidth="1"/>
    <col min="10743" max="10743" width="7.6640625" style="17" customWidth="1"/>
    <col min="10744" max="10744" width="9.109375" style="17" customWidth="1"/>
    <col min="10745" max="10745" width="5.88671875" style="17" customWidth="1"/>
    <col min="10746" max="10747" width="5.5546875" style="17" customWidth="1"/>
    <col min="10748" max="10748" width="7.88671875" style="17" customWidth="1"/>
    <col min="10749" max="10749" width="6.5546875" style="17" customWidth="1"/>
    <col min="10750" max="10750" width="5.5546875" style="17" bestFit="1" customWidth="1"/>
    <col min="10751" max="10751" width="8.88671875" style="17"/>
    <col min="10752" max="10753" width="8.44140625" style="17" customWidth="1"/>
    <col min="10754" max="10754" width="5.77734375" style="17" customWidth="1"/>
    <col min="10755" max="10755" width="8" style="17" customWidth="1"/>
    <col min="10756" max="10756" width="7.77734375" style="17" customWidth="1"/>
    <col min="10757" max="10757" width="7.6640625" style="17" customWidth="1"/>
    <col min="10758" max="10758" width="5.44140625" style="17" customWidth="1"/>
    <col min="10759" max="10759" width="7.88671875" style="17" customWidth="1"/>
    <col min="10760" max="10760" width="7.33203125" style="17" customWidth="1"/>
    <col min="10761" max="10761" width="7.109375" style="17" customWidth="1"/>
    <col min="10762" max="10762" width="5.88671875" style="17" customWidth="1"/>
    <col min="10763" max="10763" width="6.88671875" style="17" customWidth="1"/>
    <col min="10764" max="10764" width="7.44140625" style="17" customWidth="1"/>
    <col min="10765" max="10765" width="8.21875" style="17" customWidth="1"/>
    <col min="10766" max="10766" width="5.109375" style="17" customWidth="1"/>
    <col min="10767" max="10767" width="8.33203125" style="17" customWidth="1"/>
    <col min="10768" max="10768" width="8" style="17" customWidth="1"/>
    <col min="10769" max="10769" width="5.44140625" style="17" customWidth="1"/>
    <col min="10770" max="10770" width="5.109375" style="17" customWidth="1"/>
    <col min="10771" max="10771" width="4.88671875" style="17" customWidth="1"/>
    <col min="10772" max="10772" width="6.88671875" style="17" customWidth="1"/>
    <col min="10773" max="10773" width="5.6640625" style="17" customWidth="1"/>
    <col min="10774" max="10774" width="5.5546875" style="17" customWidth="1"/>
    <col min="10775" max="10775" width="6" style="17" customWidth="1"/>
    <col min="10776" max="10983" width="8.88671875" style="17"/>
    <col min="10984" max="10984" width="5.109375" style="17" bestFit="1" customWidth="1"/>
    <col min="10985" max="10985" width="7.5546875" style="17" customWidth="1"/>
    <col min="10986" max="10986" width="5.5546875" style="17" customWidth="1"/>
    <col min="10987" max="10987" width="7.21875" style="17" customWidth="1"/>
    <col min="10988" max="10988" width="8" style="17" customWidth="1"/>
    <col min="10989" max="10989" width="7.33203125" style="17" customWidth="1"/>
    <col min="10990" max="10990" width="5.6640625" style="17" customWidth="1"/>
    <col min="10991" max="10991" width="6.5546875" style="17" customWidth="1"/>
    <col min="10992" max="10992" width="8.44140625" style="17" customWidth="1"/>
    <col min="10993" max="10993" width="5.88671875" style="17" customWidth="1"/>
    <col min="10994" max="10994" width="6" style="17" customWidth="1"/>
    <col min="10995" max="10995" width="7.5546875" style="17" customWidth="1"/>
    <col min="10996" max="10996" width="7.21875" style="17" customWidth="1"/>
    <col min="10997" max="10997" width="6.44140625" style="17" customWidth="1"/>
    <col min="10998" max="10998" width="5.77734375" style="17" customWidth="1"/>
    <col min="10999" max="10999" width="7.6640625" style="17" customWidth="1"/>
    <col min="11000" max="11000" width="9.109375" style="17" customWidth="1"/>
    <col min="11001" max="11001" width="5.88671875" style="17" customWidth="1"/>
    <col min="11002" max="11003" width="5.5546875" style="17" customWidth="1"/>
    <col min="11004" max="11004" width="7.88671875" style="17" customWidth="1"/>
    <col min="11005" max="11005" width="6.5546875" style="17" customWidth="1"/>
    <col min="11006" max="11006" width="5.5546875" style="17" bestFit="1" customWidth="1"/>
    <col min="11007" max="11007" width="8.88671875" style="17"/>
    <col min="11008" max="11009" width="8.44140625" style="17" customWidth="1"/>
    <col min="11010" max="11010" width="5.77734375" style="17" customWidth="1"/>
    <col min="11011" max="11011" width="8" style="17" customWidth="1"/>
    <col min="11012" max="11012" width="7.77734375" style="17" customWidth="1"/>
    <col min="11013" max="11013" width="7.6640625" style="17" customWidth="1"/>
    <col min="11014" max="11014" width="5.44140625" style="17" customWidth="1"/>
    <col min="11015" max="11015" width="7.88671875" style="17" customWidth="1"/>
    <col min="11016" max="11016" width="7.33203125" style="17" customWidth="1"/>
    <col min="11017" max="11017" width="7.109375" style="17" customWidth="1"/>
    <col min="11018" max="11018" width="5.88671875" style="17" customWidth="1"/>
    <col min="11019" max="11019" width="6.88671875" style="17" customWidth="1"/>
    <col min="11020" max="11020" width="7.44140625" style="17" customWidth="1"/>
    <col min="11021" max="11021" width="8.21875" style="17" customWidth="1"/>
    <col min="11022" max="11022" width="5.109375" style="17" customWidth="1"/>
    <col min="11023" max="11023" width="8.33203125" style="17" customWidth="1"/>
    <col min="11024" max="11024" width="8" style="17" customWidth="1"/>
    <col min="11025" max="11025" width="5.44140625" style="17" customWidth="1"/>
    <col min="11026" max="11026" width="5.109375" style="17" customWidth="1"/>
    <col min="11027" max="11027" width="4.88671875" style="17" customWidth="1"/>
    <col min="11028" max="11028" width="6.88671875" style="17" customWidth="1"/>
    <col min="11029" max="11029" width="5.6640625" style="17" customWidth="1"/>
    <col min="11030" max="11030" width="5.5546875" style="17" customWidth="1"/>
    <col min="11031" max="11031" width="6" style="17" customWidth="1"/>
    <col min="11032" max="11239" width="8.88671875" style="17"/>
    <col min="11240" max="11240" width="5.109375" style="17" bestFit="1" customWidth="1"/>
    <col min="11241" max="11241" width="7.5546875" style="17" customWidth="1"/>
    <col min="11242" max="11242" width="5.5546875" style="17" customWidth="1"/>
    <col min="11243" max="11243" width="7.21875" style="17" customWidth="1"/>
    <col min="11244" max="11244" width="8" style="17" customWidth="1"/>
    <col min="11245" max="11245" width="7.33203125" style="17" customWidth="1"/>
    <col min="11246" max="11246" width="5.6640625" style="17" customWidth="1"/>
    <col min="11247" max="11247" width="6.5546875" style="17" customWidth="1"/>
    <col min="11248" max="11248" width="8.44140625" style="17" customWidth="1"/>
    <col min="11249" max="11249" width="5.88671875" style="17" customWidth="1"/>
    <col min="11250" max="11250" width="6" style="17" customWidth="1"/>
    <col min="11251" max="11251" width="7.5546875" style="17" customWidth="1"/>
    <col min="11252" max="11252" width="7.21875" style="17" customWidth="1"/>
    <col min="11253" max="11253" width="6.44140625" style="17" customWidth="1"/>
    <col min="11254" max="11254" width="5.77734375" style="17" customWidth="1"/>
    <col min="11255" max="11255" width="7.6640625" style="17" customWidth="1"/>
    <col min="11256" max="11256" width="9.109375" style="17" customWidth="1"/>
    <col min="11257" max="11257" width="5.88671875" style="17" customWidth="1"/>
    <col min="11258" max="11259" width="5.5546875" style="17" customWidth="1"/>
    <col min="11260" max="11260" width="7.88671875" style="17" customWidth="1"/>
    <col min="11261" max="11261" width="6.5546875" style="17" customWidth="1"/>
    <col min="11262" max="11262" width="5.5546875" style="17" bestFit="1" customWidth="1"/>
    <col min="11263" max="11263" width="8.88671875" style="17"/>
    <col min="11264" max="11265" width="8.44140625" style="17" customWidth="1"/>
    <col min="11266" max="11266" width="5.77734375" style="17" customWidth="1"/>
    <col min="11267" max="11267" width="8" style="17" customWidth="1"/>
    <col min="11268" max="11268" width="7.77734375" style="17" customWidth="1"/>
    <col min="11269" max="11269" width="7.6640625" style="17" customWidth="1"/>
    <col min="11270" max="11270" width="5.44140625" style="17" customWidth="1"/>
    <col min="11271" max="11271" width="7.88671875" style="17" customWidth="1"/>
    <col min="11272" max="11272" width="7.33203125" style="17" customWidth="1"/>
    <col min="11273" max="11273" width="7.109375" style="17" customWidth="1"/>
    <col min="11274" max="11274" width="5.88671875" style="17" customWidth="1"/>
    <col min="11275" max="11275" width="6.88671875" style="17" customWidth="1"/>
    <col min="11276" max="11276" width="7.44140625" style="17" customWidth="1"/>
    <col min="11277" max="11277" width="8.21875" style="17" customWidth="1"/>
    <col min="11278" max="11278" width="5.109375" style="17" customWidth="1"/>
    <col min="11279" max="11279" width="8.33203125" style="17" customWidth="1"/>
    <col min="11280" max="11280" width="8" style="17" customWidth="1"/>
    <col min="11281" max="11281" width="5.44140625" style="17" customWidth="1"/>
    <col min="11282" max="11282" width="5.109375" style="17" customWidth="1"/>
    <col min="11283" max="11283" width="4.88671875" style="17" customWidth="1"/>
    <col min="11284" max="11284" width="6.88671875" style="17" customWidth="1"/>
    <col min="11285" max="11285" width="5.6640625" style="17" customWidth="1"/>
    <col min="11286" max="11286" width="5.5546875" style="17" customWidth="1"/>
    <col min="11287" max="11287" width="6" style="17" customWidth="1"/>
    <col min="11288" max="11495" width="8.88671875" style="17"/>
    <col min="11496" max="11496" width="5.109375" style="17" bestFit="1" customWidth="1"/>
    <col min="11497" max="11497" width="7.5546875" style="17" customWidth="1"/>
    <col min="11498" max="11498" width="5.5546875" style="17" customWidth="1"/>
    <col min="11499" max="11499" width="7.21875" style="17" customWidth="1"/>
    <col min="11500" max="11500" width="8" style="17" customWidth="1"/>
    <col min="11501" max="11501" width="7.33203125" style="17" customWidth="1"/>
    <col min="11502" max="11502" width="5.6640625" style="17" customWidth="1"/>
    <col min="11503" max="11503" width="6.5546875" style="17" customWidth="1"/>
    <col min="11504" max="11504" width="8.44140625" style="17" customWidth="1"/>
    <col min="11505" max="11505" width="5.88671875" style="17" customWidth="1"/>
    <col min="11506" max="11506" width="6" style="17" customWidth="1"/>
    <col min="11507" max="11507" width="7.5546875" style="17" customWidth="1"/>
    <col min="11508" max="11508" width="7.21875" style="17" customWidth="1"/>
    <col min="11509" max="11509" width="6.44140625" style="17" customWidth="1"/>
    <col min="11510" max="11510" width="5.77734375" style="17" customWidth="1"/>
    <col min="11511" max="11511" width="7.6640625" style="17" customWidth="1"/>
    <col min="11512" max="11512" width="9.109375" style="17" customWidth="1"/>
    <col min="11513" max="11513" width="5.88671875" style="17" customWidth="1"/>
    <col min="11514" max="11515" width="5.5546875" style="17" customWidth="1"/>
    <col min="11516" max="11516" width="7.88671875" style="17" customWidth="1"/>
    <col min="11517" max="11517" width="6.5546875" style="17" customWidth="1"/>
    <col min="11518" max="11518" width="5.5546875" style="17" bestFit="1" customWidth="1"/>
    <col min="11519" max="11519" width="8.88671875" style="17"/>
    <col min="11520" max="11521" width="8.44140625" style="17" customWidth="1"/>
    <col min="11522" max="11522" width="5.77734375" style="17" customWidth="1"/>
    <col min="11523" max="11523" width="8" style="17" customWidth="1"/>
    <col min="11524" max="11524" width="7.77734375" style="17" customWidth="1"/>
    <col min="11525" max="11525" width="7.6640625" style="17" customWidth="1"/>
    <col min="11526" max="11526" width="5.44140625" style="17" customWidth="1"/>
    <col min="11527" max="11527" width="7.88671875" style="17" customWidth="1"/>
    <col min="11528" max="11528" width="7.33203125" style="17" customWidth="1"/>
    <col min="11529" max="11529" width="7.109375" style="17" customWidth="1"/>
    <col min="11530" max="11530" width="5.88671875" style="17" customWidth="1"/>
    <col min="11531" max="11531" width="6.88671875" style="17" customWidth="1"/>
    <col min="11532" max="11532" width="7.44140625" style="17" customWidth="1"/>
    <col min="11533" max="11533" width="8.21875" style="17" customWidth="1"/>
    <col min="11534" max="11534" width="5.109375" style="17" customWidth="1"/>
    <col min="11535" max="11535" width="8.33203125" style="17" customWidth="1"/>
    <col min="11536" max="11536" width="8" style="17" customWidth="1"/>
    <col min="11537" max="11537" width="5.44140625" style="17" customWidth="1"/>
    <col min="11538" max="11538" width="5.109375" style="17" customWidth="1"/>
    <col min="11539" max="11539" width="4.88671875" style="17" customWidth="1"/>
    <col min="11540" max="11540" width="6.88671875" style="17" customWidth="1"/>
    <col min="11541" max="11541" width="5.6640625" style="17" customWidth="1"/>
    <col min="11542" max="11542" width="5.5546875" style="17" customWidth="1"/>
    <col min="11543" max="11543" width="6" style="17" customWidth="1"/>
    <col min="11544" max="11751" width="8.88671875" style="17"/>
    <col min="11752" max="11752" width="5.109375" style="17" bestFit="1" customWidth="1"/>
    <col min="11753" max="11753" width="7.5546875" style="17" customWidth="1"/>
    <col min="11754" max="11754" width="5.5546875" style="17" customWidth="1"/>
    <col min="11755" max="11755" width="7.21875" style="17" customWidth="1"/>
    <col min="11756" max="11756" width="8" style="17" customWidth="1"/>
    <col min="11757" max="11757" width="7.33203125" style="17" customWidth="1"/>
    <col min="11758" max="11758" width="5.6640625" style="17" customWidth="1"/>
    <col min="11759" max="11759" width="6.5546875" style="17" customWidth="1"/>
    <col min="11760" max="11760" width="8.44140625" style="17" customWidth="1"/>
    <col min="11761" max="11761" width="5.88671875" style="17" customWidth="1"/>
    <col min="11762" max="11762" width="6" style="17" customWidth="1"/>
    <col min="11763" max="11763" width="7.5546875" style="17" customWidth="1"/>
    <col min="11764" max="11764" width="7.21875" style="17" customWidth="1"/>
    <col min="11765" max="11765" width="6.44140625" style="17" customWidth="1"/>
    <col min="11766" max="11766" width="5.77734375" style="17" customWidth="1"/>
    <col min="11767" max="11767" width="7.6640625" style="17" customWidth="1"/>
    <col min="11768" max="11768" width="9.109375" style="17" customWidth="1"/>
    <col min="11769" max="11769" width="5.88671875" style="17" customWidth="1"/>
    <col min="11770" max="11771" width="5.5546875" style="17" customWidth="1"/>
    <col min="11772" max="11772" width="7.88671875" style="17" customWidth="1"/>
    <col min="11773" max="11773" width="6.5546875" style="17" customWidth="1"/>
    <col min="11774" max="11774" width="5.5546875" style="17" bestFit="1" customWidth="1"/>
    <col min="11775" max="11775" width="8.88671875" style="17"/>
    <col min="11776" max="11777" width="8.44140625" style="17" customWidth="1"/>
    <col min="11778" max="11778" width="5.77734375" style="17" customWidth="1"/>
    <col min="11779" max="11779" width="8" style="17" customWidth="1"/>
    <col min="11780" max="11780" width="7.77734375" style="17" customWidth="1"/>
    <col min="11781" max="11781" width="7.6640625" style="17" customWidth="1"/>
    <col min="11782" max="11782" width="5.44140625" style="17" customWidth="1"/>
    <col min="11783" max="11783" width="7.88671875" style="17" customWidth="1"/>
    <col min="11784" max="11784" width="7.33203125" style="17" customWidth="1"/>
    <col min="11785" max="11785" width="7.109375" style="17" customWidth="1"/>
    <col min="11786" max="11786" width="5.88671875" style="17" customWidth="1"/>
    <col min="11787" max="11787" width="6.88671875" style="17" customWidth="1"/>
    <col min="11788" max="11788" width="7.44140625" style="17" customWidth="1"/>
    <col min="11789" max="11789" width="8.21875" style="17" customWidth="1"/>
    <col min="11790" max="11790" width="5.109375" style="17" customWidth="1"/>
    <col min="11791" max="11791" width="8.33203125" style="17" customWidth="1"/>
    <col min="11792" max="11792" width="8" style="17" customWidth="1"/>
    <col min="11793" max="11793" width="5.44140625" style="17" customWidth="1"/>
    <col min="11794" max="11794" width="5.109375" style="17" customWidth="1"/>
    <col min="11795" max="11795" width="4.88671875" style="17" customWidth="1"/>
    <col min="11796" max="11796" width="6.88671875" style="17" customWidth="1"/>
    <col min="11797" max="11797" width="5.6640625" style="17" customWidth="1"/>
    <col min="11798" max="11798" width="5.5546875" style="17" customWidth="1"/>
    <col min="11799" max="11799" width="6" style="17" customWidth="1"/>
    <col min="11800" max="12007" width="8.88671875" style="17"/>
    <col min="12008" max="12008" width="5.109375" style="17" bestFit="1" customWidth="1"/>
    <col min="12009" max="12009" width="7.5546875" style="17" customWidth="1"/>
    <col min="12010" max="12010" width="5.5546875" style="17" customWidth="1"/>
    <col min="12011" max="12011" width="7.21875" style="17" customWidth="1"/>
    <col min="12012" max="12012" width="8" style="17" customWidth="1"/>
    <col min="12013" max="12013" width="7.33203125" style="17" customWidth="1"/>
    <col min="12014" max="12014" width="5.6640625" style="17" customWidth="1"/>
    <col min="12015" max="12015" width="6.5546875" style="17" customWidth="1"/>
    <col min="12016" max="12016" width="8.44140625" style="17" customWidth="1"/>
    <col min="12017" max="12017" width="5.88671875" style="17" customWidth="1"/>
    <col min="12018" max="12018" width="6" style="17" customWidth="1"/>
    <col min="12019" max="12019" width="7.5546875" style="17" customWidth="1"/>
    <col min="12020" max="12020" width="7.21875" style="17" customWidth="1"/>
    <col min="12021" max="12021" width="6.44140625" style="17" customWidth="1"/>
    <col min="12022" max="12022" width="5.77734375" style="17" customWidth="1"/>
    <col min="12023" max="12023" width="7.6640625" style="17" customWidth="1"/>
    <col min="12024" max="12024" width="9.109375" style="17" customWidth="1"/>
    <col min="12025" max="12025" width="5.88671875" style="17" customWidth="1"/>
    <col min="12026" max="12027" width="5.5546875" style="17" customWidth="1"/>
    <col min="12028" max="12028" width="7.88671875" style="17" customWidth="1"/>
    <col min="12029" max="12029" width="6.5546875" style="17" customWidth="1"/>
    <col min="12030" max="12030" width="5.5546875" style="17" bestFit="1" customWidth="1"/>
    <col min="12031" max="12031" width="8.88671875" style="17"/>
    <col min="12032" max="12033" width="8.44140625" style="17" customWidth="1"/>
    <col min="12034" max="12034" width="5.77734375" style="17" customWidth="1"/>
    <col min="12035" max="12035" width="8" style="17" customWidth="1"/>
    <col min="12036" max="12036" width="7.77734375" style="17" customWidth="1"/>
    <col min="12037" max="12037" width="7.6640625" style="17" customWidth="1"/>
    <col min="12038" max="12038" width="5.44140625" style="17" customWidth="1"/>
    <col min="12039" max="12039" width="7.88671875" style="17" customWidth="1"/>
    <col min="12040" max="12040" width="7.33203125" style="17" customWidth="1"/>
    <col min="12041" max="12041" width="7.109375" style="17" customWidth="1"/>
    <col min="12042" max="12042" width="5.88671875" style="17" customWidth="1"/>
    <col min="12043" max="12043" width="6.88671875" style="17" customWidth="1"/>
    <col min="12044" max="12044" width="7.44140625" style="17" customWidth="1"/>
    <col min="12045" max="12045" width="8.21875" style="17" customWidth="1"/>
    <col min="12046" max="12046" width="5.109375" style="17" customWidth="1"/>
    <col min="12047" max="12047" width="8.33203125" style="17" customWidth="1"/>
    <col min="12048" max="12048" width="8" style="17" customWidth="1"/>
    <col min="12049" max="12049" width="5.44140625" style="17" customWidth="1"/>
    <col min="12050" max="12050" width="5.109375" style="17" customWidth="1"/>
    <col min="12051" max="12051" width="4.88671875" style="17" customWidth="1"/>
    <col min="12052" max="12052" width="6.88671875" style="17" customWidth="1"/>
    <col min="12053" max="12053" width="5.6640625" style="17" customWidth="1"/>
    <col min="12054" max="12054" width="5.5546875" style="17" customWidth="1"/>
    <col min="12055" max="12055" width="6" style="17" customWidth="1"/>
    <col min="12056" max="12263" width="8.88671875" style="17"/>
    <col min="12264" max="12264" width="5.109375" style="17" bestFit="1" customWidth="1"/>
    <col min="12265" max="12265" width="7.5546875" style="17" customWidth="1"/>
    <col min="12266" max="12266" width="5.5546875" style="17" customWidth="1"/>
    <col min="12267" max="12267" width="7.21875" style="17" customWidth="1"/>
    <col min="12268" max="12268" width="8" style="17" customWidth="1"/>
    <col min="12269" max="12269" width="7.33203125" style="17" customWidth="1"/>
    <col min="12270" max="12270" width="5.6640625" style="17" customWidth="1"/>
    <col min="12271" max="12271" width="6.5546875" style="17" customWidth="1"/>
    <col min="12272" max="12272" width="8.44140625" style="17" customWidth="1"/>
    <col min="12273" max="12273" width="5.88671875" style="17" customWidth="1"/>
    <col min="12274" max="12274" width="6" style="17" customWidth="1"/>
    <col min="12275" max="12275" width="7.5546875" style="17" customWidth="1"/>
    <col min="12276" max="12276" width="7.21875" style="17" customWidth="1"/>
    <col min="12277" max="12277" width="6.44140625" style="17" customWidth="1"/>
    <col min="12278" max="12278" width="5.77734375" style="17" customWidth="1"/>
    <col min="12279" max="12279" width="7.6640625" style="17" customWidth="1"/>
    <col min="12280" max="12280" width="9.109375" style="17" customWidth="1"/>
    <col min="12281" max="12281" width="5.88671875" style="17" customWidth="1"/>
    <col min="12282" max="12283" width="5.5546875" style="17" customWidth="1"/>
    <col min="12284" max="12284" width="7.88671875" style="17" customWidth="1"/>
    <col min="12285" max="12285" width="6.5546875" style="17" customWidth="1"/>
    <col min="12286" max="12286" width="5.5546875" style="17" bestFit="1" customWidth="1"/>
    <col min="12287" max="12287" width="8.88671875" style="17"/>
    <col min="12288" max="12289" width="8.44140625" style="17" customWidth="1"/>
    <col min="12290" max="12290" width="5.77734375" style="17" customWidth="1"/>
    <col min="12291" max="12291" width="8" style="17" customWidth="1"/>
    <col min="12292" max="12292" width="7.77734375" style="17" customWidth="1"/>
    <col min="12293" max="12293" width="7.6640625" style="17" customWidth="1"/>
    <col min="12294" max="12294" width="5.44140625" style="17" customWidth="1"/>
    <col min="12295" max="12295" width="7.88671875" style="17" customWidth="1"/>
    <col min="12296" max="12296" width="7.33203125" style="17" customWidth="1"/>
    <col min="12297" max="12297" width="7.109375" style="17" customWidth="1"/>
    <col min="12298" max="12298" width="5.88671875" style="17" customWidth="1"/>
    <col min="12299" max="12299" width="6.88671875" style="17" customWidth="1"/>
    <col min="12300" max="12300" width="7.44140625" style="17" customWidth="1"/>
    <col min="12301" max="12301" width="8.21875" style="17" customWidth="1"/>
    <col min="12302" max="12302" width="5.109375" style="17" customWidth="1"/>
    <col min="12303" max="12303" width="8.33203125" style="17" customWidth="1"/>
    <col min="12304" max="12304" width="8" style="17" customWidth="1"/>
    <col min="12305" max="12305" width="5.44140625" style="17" customWidth="1"/>
    <col min="12306" max="12306" width="5.109375" style="17" customWidth="1"/>
    <col min="12307" max="12307" width="4.88671875" style="17" customWidth="1"/>
    <col min="12308" max="12308" width="6.88671875" style="17" customWidth="1"/>
    <col min="12309" max="12309" width="5.6640625" style="17" customWidth="1"/>
    <col min="12310" max="12310" width="5.5546875" style="17" customWidth="1"/>
    <col min="12311" max="12311" width="6" style="17" customWidth="1"/>
    <col min="12312" max="12519" width="8.88671875" style="17"/>
    <col min="12520" max="12520" width="5.109375" style="17" bestFit="1" customWidth="1"/>
    <col min="12521" max="12521" width="7.5546875" style="17" customWidth="1"/>
    <col min="12522" max="12522" width="5.5546875" style="17" customWidth="1"/>
    <col min="12523" max="12523" width="7.21875" style="17" customWidth="1"/>
    <col min="12524" max="12524" width="8" style="17" customWidth="1"/>
    <col min="12525" max="12525" width="7.33203125" style="17" customWidth="1"/>
    <col min="12526" max="12526" width="5.6640625" style="17" customWidth="1"/>
    <col min="12527" max="12527" width="6.5546875" style="17" customWidth="1"/>
    <col min="12528" max="12528" width="8.44140625" style="17" customWidth="1"/>
    <col min="12529" max="12529" width="5.88671875" style="17" customWidth="1"/>
    <col min="12530" max="12530" width="6" style="17" customWidth="1"/>
    <col min="12531" max="12531" width="7.5546875" style="17" customWidth="1"/>
    <col min="12532" max="12532" width="7.21875" style="17" customWidth="1"/>
    <col min="12533" max="12533" width="6.44140625" style="17" customWidth="1"/>
    <col min="12534" max="12534" width="5.77734375" style="17" customWidth="1"/>
    <col min="12535" max="12535" width="7.6640625" style="17" customWidth="1"/>
    <col min="12536" max="12536" width="9.109375" style="17" customWidth="1"/>
    <col min="12537" max="12537" width="5.88671875" style="17" customWidth="1"/>
    <col min="12538" max="12539" width="5.5546875" style="17" customWidth="1"/>
    <col min="12540" max="12540" width="7.88671875" style="17" customWidth="1"/>
    <col min="12541" max="12541" width="6.5546875" style="17" customWidth="1"/>
    <col min="12542" max="12542" width="5.5546875" style="17" bestFit="1" customWidth="1"/>
    <col min="12543" max="12543" width="8.88671875" style="17"/>
    <col min="12544" max="12545" width="8.44140625" style="17" customWidth="1"/>
    <col min="12546" max="12546" width="5.77734375" style="17" customWidth="1"/>
    <col min="12547" max="12547" width="8" style="17" customWidth="1"/>
    <col min="12548" max="12548" width="7.77734375" style="17" customWidth="1"/>
    <col min="12549" max="12549" width="7.6640625" style="17" customWidth="1"/>
    <col min="12550" max="12550" width="5.44140625" style="17" customWidth="1"/>
    <col min="12551" max="12551" width="7.88671875" style="17" customWidth="1"/>
    <col min="12552" max="12552" width="7.33203125" style="17" customWidth="1"/>
    <col min="12553" max="12553" width="7.109375" style="17" customWidth="1"/>
    <col min="12554" max="12554" width="5.88671875" style="17" customWidth="1"/>
    <col min="12555" max="12555" width="6.88671875" style="17" customWidth="1"/>
    <col min="12556" max="12556" width="7.44140625" style="17" customWidth="1"/>
    <col min="12557" max="12557" width="8.21875" style="17" customWidth="1"/>
    <col min="12558" max="12558" width="5.109375" style="17" customWidth="1"/>
    <col min="12559" max="12559" width="8.33203125" style="17" customWidth="1"/>
    <col min="12560" max="12560" width="8" style="17" customWidth="1"/>
    <col min="12561" max="12561" width="5.44140625" style="17" customWidth="1"/>
    <col min="12562" max="12562" width="5.109375" style="17" customWidth="1"/>
    <col min="12563" max="12563" width="4.88671875" style="17" customWidth="1"/>
    <col min="12564" max="12564" width="6.88671875" style="17" customWidth="1"/>
    <col min="12565" max="12565" width="5.6640625" style="17" customWidth="1"/>
    <col min="12566" max="12566" width="5.5546875" style="17" customWidth="1"/>
    <col min="12567" max="12567" width="6" style="17" customWidth="1"/>
    <col min="12568" max="12775" width="8.88671875" style="17"/>
    <col min="12776" max="12776" width="5.109375" style="17" bestFit="1" customWidth="1"/>
    <col min="12777" max="12777" width="7.5546875" style="17" customWidth="1"/>
    <col min="12778" max="12778" width="5.5546875" style="17" customWidth="1"/>
    <col min="12779" max="12779" width="7.21875" style="17" customWidth="1"/>
    <col min="12780" max="12780" width="8" style="17" customWidth="1"/>
    <col min="12781" max="12781" width="7.33203125" style="17" customWidth="1"/>
    <col min="12782" max="12782" width="5.6640625" style="17" customWidth="1"/>
    <col min="12783" max="12783" width="6.5546875" style="17" customWidth="1"/>
    <col min="12784" max="12784" width="8.44140625" style="17" customWidth="1"/>
    <col min="12785" max="12785" width="5.88671875" style="17" customWidth="1"/>
    <col min="12786" max="12786" width="6" style="17" customWidth="1"/>
    <col min="12787" max="12787" width="7.5546875" style="17" customWidth="1"/>
    <col min="12788" max="12788" width="7.21875" style="17" customWidth="1"/>
    <col min="12789" max="12789" width="6.44140625" style="17" customWidth="1"/>
    <col min="12790" max="12790" width="5.77734375" style="17" customWidth="1"/>
    <col min="12791" max="12791" width="7.6640625" style="17" customWidth="1"/>
    <col min="12792" max="12792" width="9.109375" style="17" customWidth="1"/>
    <col min="12793" max="12793" width="5.88671875" style="17" customWidth="1"/>
    <col min="12794" max="12795" width="5.5546875" style="17" customWidth="1"/>
    <col min="12796" max="12796" width="7.88671875" style="17" customWidth="1"/>
    <col min="12797" max="12797" width="6.5546875" style="17" customWidth="1"/>
    <col min="12798" max="12798" width="5.5546875" style="17" bestFit="1" customWidth="1"/>
    <col min="12799" max="12799" width="8.88671875" style="17"/>
    <col min="12800" max="12801" width="8.44140625" style="17" customWidth="1"/>
    <col min="12802" max="12802" width="5.77734375" style="17" customWidth="1"/>
    <col min="12803" max="12803" width="8" style="17" customWidth="1"/>
    <col min="12804" max="12804" width="7.77734375" style="17" customWidth="1"/>
    <col min="12805" max="12805" width="7.6640625" style="17" customWidth="1"/>
    <col min="12806" max="12806" width="5.44140625" style="17" customWidth="1"/>
    <col min="12807" max="12807" width="7.88671875" style="17" customWidth="1"/>
    <col min="12808" max="12808" width="7.33203125" style="17" customWidth="1"/>
    <col min="12809" max="12809" width="7.109375" style="17" customWidth="1"/>
    <col min="12810" max="12810" width="5.88671875" style="17" customWidth="1"/>
    <col min="12811" max="12811" width="6.88671875" style="17" customWidth="1"/>
    <col min="12812" max="12812" width="7.44140625" style="17" customWidth="1"/>
    <col min="12813" max="12813" width="8.21875" style="17" customWidth="1"/>
    <col min="12814" max="12814" width="5.109375" style="17" customWidth="1"/>
    <col min="12815" max="12815" width="8.33203125" style="17" customWidth="1"/>
    <col min="12816" max="12816" width="8" style="17" customWidth="1"/>
    <col min="12817" max="12817" width="5.44140625" style="17" customWidth="1"/>
    <col min="12818" max="12818" width="5.109375" style="17" customWidth="1"/>
    <col min="12819" max="12819" width="4.88671875" style="17" customWidth="1"/>
    <col min="12820" max="12820" width="6.88671875" style="17" customWidth="1"/>
    <col min="12821" max="12821" width="5.6640625" style="17" customWidth="1"/>
    <col min="12822" max="12822" width="5.5546875" style="17" customWidth="1"/>
    <col min="12823" max="12823" width="6" style="17" customWidth="1"/>
    <col min="12824" max="13031" width="8.88671875" style="17"/>
    <col min="13032" max="13032" width="5.109375" style="17" bestFit="1" customWidth="1"/>
    <col min="13033" max="13033" width="7.5546875" style="17" customWidth="1"/>
    <col min="13034" max="13034" width="5.5546875" style="17" customWidth="1"/>
    <col min="13035" max="13035" width="7.21875" style="17" customWidth="1"/>
    <col min="13036" max="13036" width="8" style="17" customWidth="1"/>
    <col min="13037" max="13037" width="7.33203125" style="17" customWidth="1"/>
    <col min="13038" max="13038" width="5.6640625" style="17" customWidth="1"/>
    <col min="13039" max="13039" width="6.5546875" style="17" customWidth="1"/>
    <col min="13040" max="13040" width="8.44140625" style="17" customWidth="1"/>
    <col min="13041" max="13041" width="5.88671875" style="17" customWidth="1"/>
    <col min="13042" max="13042" width="6" style="17" customWidth="1"/>
    <col min="13043" max="13043" width="7.5546875" style="17" customWidth="1"/>
    <col min="13044" max="13044" width="7.21875" style="17" customWidth="1"/>
    <col min="13045" max="13045" width="6.44140625" style="17" customWidth="1"/>
    <col min="13046" max="13046" width="5.77734375" style="17" customWidth="1"/>
    <col min="13047" max="13047" width="7.6640625" style="17" customWidth="1"/>
    <col min="13048" max="13048" width="9.109375" style="17" customWidth="1"/>
    <col min="13049" max="13049" width="5.88671875" style="17" customWidth="1"/>
    <col min="13050" max="13051" width="5.5546875" style="17" customWidth="1"/>
    <col min="13052" max="13052" width="7.88671875" style="17" customWidth="1"/>
    <col min="13053" max="13053" width="6.5546875" style="17" customWidth="1"/>
    <col min="13054" max="13054" width="5.5546875" style="17" bestFit="1" customWidth="1"/>
    <col min="13055" max="13055" width="8.88671875" style="17"/>
    <col min="13056" max="13057" width="8.44140625" style="17" customWidth="1"/>
    <col min="13058" max="13058" width="5.77734375" style="17" customWidth="1"/>
    <col min="13059" max="13059" width="8" style="17" customWidth="1"/>
    <col min="13060" max="13060" width="7.77734375" style="17" customWidth="1"/>
    <col min="13061" max="13061" width="7.6640625" style="17" customWidth="1"/>
    <col min="13062" max="13062" width="5.44140625" style="17" customWidth="1"/>
    <col min="13063" max="13063" width="7.88671875" style="17" customWidth="1"/>
    <col min="13064" max="13064" width="7.33203125" style="17" customWidth="1"/>
    <col min="13065" max="13065" width="7.109375" style="17" customWidth="1"/>
    <col min="13066" max="13066" width="5.88671875" style="17" customWidth="1"/>
    <col min="13067" max="13067" width="6.88671875" style="17" customWidth="1"/>
    <col min="13068" max="13068" width="7.44140625" style="17" customWidth="1"/>
    <col min="13069" max="13069" width="8.21875" style="17" customWidth="1"/>
    <col min="13070" max="13070" width="5.109375" style="17" customWidth="1"/>
    <col min="13071" max="13071" width="8.33203125" style="17" customWidth="1"/>
    <col min="13072" max="13072" width="8" style="17" customWidth="1"/>
    <col min="13073" max="13073" width="5.44140625" style="17" customWidth="1"/>
    <col min="13074" max="13074" width="5.109375" style="17" customWidth="1"/>
    <col min="13075" max="13075" width="4.88671875" style="17" customWidth="1"/>
    <col min="13076" max="13076" width="6.88671875" style="17" customWidth="1"/>
    <col min="13077" max="13077" width="5.6640625" style="17" customWidth="1"/>
    <col min="13078" max="13078" width="5.5546875" style="17" customWidth="1"/>
    <col min="13079" max="13079" width="6" style="17" customWidth="1"/>
    <col min="13080" max="13287" width="8.88671875" style="17"/>
    <col min="13288" max="13288" width="5.109375" style="17" bestFit="1" customWidth="1"/>
    <col min="13289" max="13289" width="7.5546875" style="17" customWidth="1"/>
    <col min="13290" max="13290" width="5.5546875" style="17" customWidth="1"/>
    <col min="13291" max="13291" width="7.21875" style="17" customWidth="1"/>
    <col min="13292" max="13292" width="8" style="17" customWidth="1"/>
    <col min="13293" max="13293" width="7.33203125" style="17" customWidth="1"/>
    <col min="13294" max="13294" width="5.6640625" style="17" customWidth="1"/>
    <col min="13295" max="13295" width="6.5546875" style="17" customWidth="1"/>
    <col min="13296" max="13296" width="8.44140625" style="17" customWidth="1"/>
    <col min="13297" max="13297" width="5.88671875" style="17" customWidth="1"/>
    <col min="13298" max="13298" width="6" style="17" customWidth="1"/>
    <col min="13299" max="13299" width="7.5546875" style="17" customWidth="1"/>
    <col min="13300" max="13300" width="7.21875" style="17" customWidth="1"/>
    <col min="13301" max="13301" width="6.44140625" style="17" customWidth="1"/>
    <col min="13302" max="13302" width="5.77734375" style="17" customWidth="1"/>
    <col min="13303" max="13303" width="7.6640625" style="17" customWidth="1"/>
    <col min="13304" max="13304" width="9.109375" style="17" customWidth="1"/>
    <col min="13305" max="13305" width="5.88671875" style="17" customWidth="1"/>
    <col min="13306" max="13307" width="5.5546875" style="17" customWidth="1"/>
    <col min="13308" max="13308" width="7.88671875" style="17" customWidth="1"/>
    <col min="13309" max="13309" width="6.5546875" style="17" customWidth="1"/>
    <col min="13310" max="13310" width="5.5546875" style="17" bestFit="1" customWidth="1"/>
    <col min="13311" max="13311" width="8.88671875" style="17"/>
    <col min="13312" max="13313" width="8.44140625" style="17" customWidth="1"/>
    <col min="13314" max="13314" width="5.77734375" style="17" customWidth="1"/>
    <col min="13315" max="13315" width="8" style="17" customWidth="1"/>
    <col min="13316" max="13316" width="7.77734375" style="17" customWidth="1"/>
    <col min="13317" max="13317" width="7.6640625" style="17" customWidth="1"/>
    <col min="13318" max="13318" width="5.44140625" style="17" customWidth="1"/>
    <col min="13319" max="13319" width="7.88671875" style="17" customWidth="1"/>
    <col min="13320" max="13320" width="7.33203125" style="17" customWidth="1"/>
    <col min="13321" max="13321" width="7.109375" style="17" customWidth="1"/>
    <col min="13322" max="13322" width="5.88671875" style="17" customWidth="1"/>
    <col min="13323" max="13323" width="6.88671875" style="17" customWidth="1"/>
    <col min="13324" max="13324" width="7.44140625" style="17" customWidth="1"/>
    <col min="13325" max="13325" width="8.21875" style="17" customWidth="1"/>
    <col min="13326" max="13326" width="5.109375" style="17" customWidth="1"/>
    <col min="13327" max="13327" width="8.33203125" style="17" customWidth="1"/>
    <col min="13328" max="13328" width="8" style="17" customWidth="1"/>
    <col min="13329" max="13329" width="5.44140625" style="17" customWidth="1"/>
    <col min="13330" max="13330" width="5.109375" style="17" customWidth="1"/>
    <col min="13331" max="13331" width="4.88671875" style="17" customWidth="1"/>
    <col min="13332" max="13332" width="6.88671875" style="17" customWidth="1"/>
    <col min="13333" max="13333" width="5.6640625" style="17" customWidth="1"/>
    <col min="13334" max="13334" width="5.5546875" style="17" customWidth="1"/>
    <col min="13335" max="13335" width="6" style="17" customWidth="1"/>
    <col min="13336" max="13543" width="8.88671875" style="17"/>
    <col min="13544" max="13544" width="5.109375" style="17" bestFit="1" customWidth="1"/>
    <col min="13545" max="13545" width="7.5546875" style="17" customWidth="1"/>
    <col min="13546" max="13546" width="5.5546875" style="17" customWidth="1"/>
    <col min="13547" max="13547" width="7.21875" style="17" customWidth="1"/>
    <col min="13548" max="13548" width="8" style="17" customWidth="1"/>
    <col min="13549" max="13549" width="7.33203125" style="17" customWidth="1"/>
    <col min="13550" max="13550" width="5.6640625" style="17" customWidth="1"/>
    <col min="13551" max="13551" width="6.5546875" style="17" customWidth="1"/>
    <col min="13552" max="13552" width="8.44140625" style="17" customWidth="1"/>
    <col min="13553" max="13553" width="5.88671875" style="17" customWidth="1"/>
    <col min="13554" max="13554" width="6" style="17" customWidth="1"/>
    <col min="13555" max="13555" width="7.5546875" style="17" customWidth="1"/>
    <col min="13556" max="13556" width="7.21875" style="17" customWidth="1"/>
    <col min="13557" max="13557" width="6.44140625" style="17" customWidth="1"/>
    <col min="13558" max="13558" width="5.77734375" style="17" customWidth="1"/>
    <col min="13559" max="13559" width="7.6640625" style="17" customWidth="1"/>
    <col min="13560" max="13560" width="9.109375" style="17" customWidth="1"/>
    <col min="13561" max="13561" width="5.88671875" style="17" customWidth="1"/>
    <col min="13562" max="13563" width="5.5546875" style="17" customWidth="1"/>
    <col min="13564" max="13564" width="7.88671875" style="17" customWidth="1"/>
    <col min="13565" max="13565" width="6.5546875" style="17" customWidth="1"/>
    <col min="13566" max="13566" width="5.5546875" style="17" bestFit="1" customWidth="1"/>
    <col min="13567" max="13567" width="8.88671875" style="17"/>
    <col min="13568" max="13569" width="8.44140625" style="17" customWidth="1"/>
    <col min="13570" max="13570" width="5.77734375" style="17" customWidth="1"/>
    <col min="13571" max="13571" width="8" style="17" customWidth="1"/>
    <col min="13572" max="13572" width="7.77734375" style="17" customWidth="1"/>
    <col min="13573" max="13573" width="7.6640625" style="17" customWidth="1"/>
    <col min="13574" max="13574" width="5.44140625" style="17" customWidth="1"/>
    <col min="13575" max="13575" width="7.88671875" style="17" customWidth="1"/>
    <col min="13576" max="13576" width="7.33203125" style="17" customWidth="1"/>
    <col min="13577" max="13577" width="7.109375" style="17" customWidth="1"/>
    <col min="13578" max="13578" width="5.88671875" style="17" customWidth="1"/>
    <col min="13579" max="13579" width="6.88671875" style="17" customWidth="1"/>
    <col min="13580" max="13580" width="7.44140625" style="17" customWidth="1"/>
    <col min="13581" max="13581" width="8.21875" style="17" customWidth="1"/>
    <col min="13582" max="13582" width="5.109375" style="17" customWidth="1"/>
    <col min="13583" max="13583" width="8.33203125" style="17" customWidth="1"/>
    <col min="13584" max="13584" width="8" style="17" customWidth="1"/>
    <col min="13585" max="13585" width="5.44140625" style="17" customWidth="1"/>
    <col min="13586" max="13586" width="5.109375" style="17" customWidth="1"/>
    <col min="13587" max="13587" width="4.88671875" style="17" customWidth="1"/>
    <col min="13588" max="13588" width="6.88671875" style="17" customWidth="1"/>
    <col min="13589" max="13589" width="5.6640625" style="17" customWidth="1"/>
    <col min="13590" max="13590" width="5.5546875" style="17" customWidth="1"/>
    <col min="13591" max="13591" width="6" style="17" customWidth="1"/>
    <col min="13592" max="13799" width="8.88671875" style="17"/>
    <col min="13800" max="13800" width="5.109375" style="17" bestFit="1" customWidth="1"/>
    <col min="13801" max="13801" width="7.5546875" style="17" customWidth="1"/>
    <col min="13802" max="13802" width="5.5546875" style="17" customWidth="1"/>
    <col min="13803" max="13803" width="7.21875" style="17" customWidth="1"/>
    <col min="13804" max="13804" width="8" style="17" customWidth="1"/>
    <col min="13805" max="13805" width="7.33203125" style="17" customWidth="1"/>
    <col min="13806" max="13806" width="5.6640625" style="17" customWidth="1"/>
    <col min="13807" max="13807" width="6.5546875" style="17" customWidth="1"/>
    <col min="13808" max="13808" width="8.44140625" style="17" customWidth="1"/>
    <col min="13809" max="13809" width="5.88671875" style="17" customWidth="1"/>
    <col min="13810" max="13810" width="6" style="17" customWidth="1"/>
    <col min="13811" max="13811" width="7.5546875" style="17" customWidth="1"/>
    <col min="13812" max="13812" width="7.21875" style="17" customWidth="1"/>
    <col min="13813" max="13813" width="6.44140625" style="17" customWidth="1"/>
    <col min="13814" max="13814" width="5.77734375" style="17" customWidth="1"/>
    <col min="13815" max="13815" width="7.6640625" style="17" customWidth="1"/>
    <col min="13816" max="13816" width="9.109375" style="17" customWidth="1"/>
    <col min="13817" max="13817" width="5.88671875" style="17" customWidth="1"/>
    <col min="13818" max="13819" width="5.5546875" style="17" customWidth="1"/>
    <col min="13820" max="13820" width="7.88671875" style="17" customWidth="1"/>
    <col min="13821" max="13821" width="6.5546875" style="17" customWidth="1"/>
    <col min="13822" max="13822" width="5.5546875" style="17" bestFit="1" customWidth="1"/>
    <col min="13823" max="13823" width="8.88671875" style="17"/>
    <col min="13824" max="13825" width="8.44140625" style="17" customWidth="1"/>
    <col min="13826" max="13826" width="5.77734375" style="17" customWidth="1"/>
    <col min="13827" max="13827" width="8" style="17" customWidth="1"/>
    <col min="13828" max="13828" width="7.77734375" style="17" customWidth="1"/>
    <col min="13829" max="13829" width="7.6640625" style="17" customWidth="1"/>
    <col min="13830" max="13830" width="5.44140625" style="17" customWidth="1"/>
    <col min="13831" max="13831" width="7.88671875" style="17" customWidth="1"/>
    <col min="13832" max="13832" width="7.33203125" style="17" customWidth="1"/>
    <col min="13833" max="13833" width="7.109375" style="17" customWidth="1"/>
    <col min="13834" max="13834" width="5.88671875" style="17" customWidth="1"/>
    <col min="13835" max="13835" width="6.88671875" style="17" customWidth="1"/>
    <col min="13836" max="13836" width="7.44140625" style="17" customWidth="1"/>
    <col min="13837" max="13837" width="8.21875" style="17" customWidth="1"/>
    <col min="13838" max="13838" width="5.109375" style="17" customWidth="1"/>
    <col min="13839" max="13839" width="8.33203125" style="17" customWidth="1"/>
    <col min="13840" max="13840" width="8" style="17" customWidth="1"/>
    <col min="13841" max="13841" width="5.44140625" style="17" customWidth="1"/>
    <col min="13842" max="13842" width="5.109375" style="17" customWidth="1"/>
    <col min="13843" max="13843" width="4.88671875" style="17" customWidth="1"/>
    <col min="13844" max="13844" width="6.88671875" style="17" customWidth="1"/>
    <col min="13845" max="13845" width="5.6640625" style="17" customWidth="1"/>
    <col min="13846" max="13846" width="5.5546875" style="17" customWidth="1"/>
    <col min="13847" max="13847" width="6" style="17" customWidth="1"/>
    <col min="13848" max="14055" width="8.88671875" style="17"/>
    <col min="14056" max="14056" width="5.109375" style="17" bestFit="1" customWidth="1"/>
    <col min="14057" max="14057" width="7.5546875" style="17" customWidth="1"/>
    <col min="14058" max="14058" width="5.5546875" style="17" customWidth="1"/>
    <col min="14059" max="14059" width="7.21875" style="17" customWidth="1"/>
    <col min="14060" max="14060" width="8" style="17" customWidth="1"/>
    <col min="14061" max="14061" width="7.33203125" style="17" customWidth="1"/>
    <col min="14062" max="14062" width="5.6640625" style="17" customWidth="1"/>
    <col min="14063" max="14063" width="6.5546875" style="17" customWidth="1"/>
    <col min="14064" max="14064" width="8.44140625" style="17" customWidth="1"/>
    <col min="14065" max="14065" width="5.88671875" style="17" customWidth="1"/>
    <col min="14066" max="14066" width="6" style="17" customWidth="1"/>
    <col min="14067" max="14067" width="7.5546875" style="17" customWidth="1"/>
    <col min="14068" max="14068" width="7.21875" style="17" customWidth="1"/>
    <col min="14069" max="14069" width="6.44140625" style="17" customWidth="1"/>
    <col min="14070" max="14070" width="5.77734375" style="17" customWidth="1"/>
    <col min="14071" max="14071" width="7.6640625" style="17" customWidth="1"/>
    <col min="14072" max="14072" width="9.109375" style="17" customWidth="1"/>
    <col min="14073" max="14073" width="5.88671875" style="17" customWidth="1"/>
    <col min="14074" max="14075" width="5.5546875" style="17" customWidth="1"/>
    <col min="14076" max="14076" width="7.88671875" style="17" customWidth="1"/>
    <col min="14077" max="14077" width="6.5546875" style="17" customWidth="1"/>
    <col min="14078" max="14078" width="5.5546875" style="17" bestFit="1" customWidth="1"/>
    <col min="14079" max="14079" width="8.88671875" style="17"/>
    <col min="14080" max="14081" width="8.44140625" style="17" customWidth="1"/>
    <col min="14082" max="14082" width="5.77734375" style="17" customWidth="1"/>
    <col min="14083" max="14083" width="8" style="17" customWidth="1"/>
    <col min="14084" max="14084" width="7.77734375" style="17" customWidth="1"/>
    <col min="14085" max="14085" width="7.6640625" style="17" customWidth="1"/>
    <col min="14086" max="14086" width="5.44140625" style="17" customWidth="1"/>
    <col min="14087" max="14087" width="7.88671875" style="17" customWidth="1"/>
    <col min="14088" max="14088" width="7.33203125" style="17" customWidth="1"/>
    <col min="14089" max="14089" width="7.109375" style="17" customWidth="1"/>
    <col min="14090" max="14090" width="5.88671875" style="17" customWidth="1"/>
    <col min="14091" max="14091" width="6.88671875" style="17" customWidth="1"/>
    <col min="14092" max="14092" width="7.44140625" style="17" customWidth="1"/>
    <col min="14093" max="14093" width="8.21875" style="17" customWidth="1"/>
    <col min="14094" max="14094" width="5.109375" style="17" customWidth="1"/>
    <col min="14095" max="14095" width="8.33203125" style="17" customWidth="1"/>
    <col min="14096" max="14096" width="8" style="17" customWidth="1"/>
    <col min="14097" max="14097" width="5.44140625" style="17" customWidth="1"/>
    <col min="14098" max="14098" width="5.109375" style="17" customWidth="1"/>
    <col min="14099" max="14099" width="4.88671875" style="17" customWidth="1"/>
    <col min="14100" max="14100" width="6.88671875" style="17" customWidth="1"/>
    <col min="14101" max="14101" width="5.6640625" style="17" customWidth="1"/>
    <col min="14102" max="14102" width="5.5546875" style="17" customWidth="1"/>
    <col min="14103" max="14103" width="6" style="17" customWidth="1"/>
    <col min="14104" max="14311" width="8.88671875" style="17"/>
    <col min="14312" max="14312" width="5.109375" style="17" bestFit="1" customWidth="1"/>
    <col min="14313" max="14313" width="7.5546875" style="17" customWidth="1"/>
    <col min="14314" max="14314" width="5.5546875" style="17" customWidth="1"/>
    <col min="14315" max="14315" width="7.21875" style="17" customWidth="1"/>
    <col min="14316" max="14316" width="8" style="17" customWidth="1"/>
    <col min="14317" max="14317" width="7.33203125" style="17" customWidth="1"/>
    <col min="14318" max="14318" width="5.6640625" style="17" customWidth="1"/>
    <col min="14319" max="14319" width="6.5546875" style="17" customWidth="1"/>
    <col min="14320" max="14320" width="8.44140625" style="17" customWidth="1"/>
    <col min="14321" max="14321" width="5.88671875" style="17" customWidth="1"/>
    <col min="14322" max="14322" width="6" style="17" customWidth="1"/>
    <col min="14323" max="14323" width="7.5546875" style="17" customWidth="1"/>
    <col min="14324" max="14324" width="7.21875" style="17" customWidth="1"/>
    <col min="14325" max="14325" width="6.44140625" style="17" customWidth="1"/>
    <col min="14326" max="14326" width="5.77734375" style="17" customWidth="1"/>
    <col min="14327" max="14327" width="7.6640625" style="17" customWidth="1"/>
    <col min="14328" max="14328" width="9.109375" style="17" customWidth="1"/>
    <col min="14329" max="14329" width="5.88671875" style="17" customWidth="1"/>
    <col min="14330" max="14331" width="5.5546875" style="17" customWidth="1"/>
    <col min="14332" max="14332" width="7.88671875" style="17" customWidth="1"/>
    <col min="14333" max="14333" width="6.5546875" style="17" customWidth="1"/>
    <col min="14334" max="14334" width="5.5546875" style="17" bestFit="1" customWidth="1"/>
    <col min="14335" max="14335" width="8.88671875" style="17"/>
    <col min="14336" max="14337" width="8.44140625" style="17" customWidth="1"/>
    <col min="14338" max="14338" width="5.77734375" style="17" customWidth="1"/>
    <col min="14339" max="14339" width="8" style="17" customWidth="1"/>
    <col min="14340" max="14340" width="7.77734375" style="17" customWidth="1"/>
    <col min="14341" max="14341" width="7.6640625" style="17" customWidth="1"/>
    <col min="14342" max="14342" width="5.44140625" style="17" customWidth="1"/>
    <col min="14343" max="14343" width="7.88671875" style="17" customWidth="1"/>
    <col min="14344" max="14344" width="7.33203125" style="17" customWidth="1"/>
    <col min="14345" max="14345" width="7.109375" style="17" customWidth="1"/>
    <col min="14346" max="14346" width="5.88671875" style="17" customWidth="1"/>
    <col min="14347" max="14347" width="6.88671875" style="17" customWidth="1"/>
    <col min="14348" max="14348" width="7.44140625" style="17" customWidth="1"/>
    <col min="14349" max="14349" width="8.21875" style="17" customWidth="1"/>
    <col min="14350" max="14350" width="5.109375" style="17" customWidth="1"/>
    <col min="14351" max="14351" width="8.33203125" style="17" customWidth="1"/>
    <col min="14352" max="14352" width="8" style="17" customWidth="1"/>
    <col min="14353" max="14353" width="5.44140625" style="17" customWidth="1"/>
    <col min="14354" max="14354" width="5.109375" style="17" customWidth="1"/>
    <col min="14355" max="14355" width="4.88671875" style="17" customWidth="1"/>
    <col min="14356" max="14356" width="6.88671875" style="17" customWidth="1"/>
    <col min="14357" max="14357" width="5.6640625" style="17" customWidth="1"/>
    <col min="14358" max="14358" width="5.5546875" style="17" customWidth="1"/>
    <col min="14359" max="14359" width="6" style="17" customWidth="1"/>
    <col min="14360" max="14567" width="8.88671875" style="17"/>
    <col min="14568" max="14568" width="5.109375" style="17" bestFit="1" customWidth="1"/>
    <col min="14569" max="14569" width="7.5546875" style="17" customWidth="1"/>
    <col min="14570" max="14570" width="5.5546875" style="17" customWidth="1"/>
    <col min="14571" max="14571" width="7.21875" style="17" customWidth="1"/>
    <col min="14572" max="14572" width="8" style="17" customWidth="1"/>
    <col min="14573" max="14573" width="7.33203125" style="17" customWidth="1"/>
    <col min="14574" max="14574" width="5.6640625" style="17" customWidth="1"/>
    <col min="14575" max="14575" width="6.5546875" style="17" customWidth="1"/>
    <col min="14576" max="14576" width="8.44140625" style="17" customWidth="1"/>
    <col min="14577" max="14577" width="5.88671875" style="17" customWidth="1"/>
    <col min="14578" max="14578" width="6" style="17" customWidth="1"/>
    <col min="14579" max="14579" width="7.5546875" style="17" customWidth="1"/>
    <col min="14580" max="14580" width="7.21875" style="17" customWidth="1"/>
    <col min="14581" max="14581" width="6.44140625" style="17" customWidth="1"/>
    <col min="14582" max="14582" width="5.77734375" style="17" customWidth="1"/>
    <col min="14583" max="14583" width="7.6640625" style="17" customWidth="1"/>
    <col min="14584" max="14584" width="9.109375" style="17" customWidth="1"/>
    <col min="14585" max="14585" width="5.88671875" style="17" customWidth="1"/>
    <col min="14586" max="14587" width="5.5546875" style="17" customWidth="1"/>
    <col min="14588" max="14588" width="7.88671875" style="17" customWidth="1"/>
    <col min="14589" max="14589" width="6.5546875" style="17" customWidth="1"/>
    <col min="14590" max="14590" width="5.5546875" style="17" bestFit="1" customWidth="1"/>
    <col min="14591" max="14591" width="8.88671875" style="17"/>
    <col min="14592" max="14593" width="8.44140625" style="17" customWidth="1"/>
    <col min="14594" max="14594" width="5.77734375" style="17" customWidth="1"/>
    <col min="14595" max="14595" width="8" style="17" customWidth="1"/>
    <col min="14596" max="14596" width="7.77734375" style="17" customWidth="1"/>
    <col min="14597" max="14597" width="7.6640625" style="17" customWidth="1"/>
    <col min="14598" max="14598" width="5.44140625" style="17" customWidth="1"/>
    <col min="14599" max="14599" width="7.88671875" style="17" customWidth="1"/>
    <col min="14600" max="14600" width="7.33203125" style="17" customWidth="1"/>
    <col min="14601" max="14601" width="7.109375" style="17" customWidth="1"/>
    <col min="14602" max="14602" width="5.88671875" style="17" customWidth="1"/>
    <col min="14603" max="14603" width="6.88671875" style="17" customWidth="1"/>
    <col min="14604" max="14604" width="7.44140625" style="17" customWidth="1"/>
    <col min="14605" max="14605" width="8.21875" style="17" customWidth="1"/>
    <col min="14606" max="14606" width="5.109375" style="17" customWidth="1"/>
    <col min="14607" max="14607" width="8.33203125" style="17" customWidth="1"/>
    <col min="14608" max="14608" width="8" style="17" customWidth="1"/>
    <col min="14609" max="14609" width="5.44140625" style="17" customWidth="1"/>
    <col min="14610" max="14610" width="5.109375" style="17" customWidth="1"/>
    <col min="14611" max="14611" width="4.88671875" style="17" customWidth="1"/>
    <col min="14612" max="14612" width="6.88671875" style="17" customWidth="1"/>
    <col min="14613" max="14613" width="5.6640625" style="17" customWidth="1"/>
    <col min="14614" max="14614" width="5.5546875" style="17" customWidth="1"/>
    <col min="14615" max="14615" width="6" style="17" customWidth="1"/>
    <col min="14616" max="14823" width="8.88671875" style="17"/>
    <col min="14824" max="14824" width="5.109375" style="17" bestFit="1" customWidth="1"/>
    <col min="14825" max="14825" width="7.5546875" style="17" customWidth="1"/>
    <col min="14826" max="14826" width="5.5546875" style="17" customWidth="1"/>
    <col min="14827" max="14827" width="7.21875" style="17" customWidth="1"/>
    <col min="14828" max="14828" width="8" style="17" customWidth="1"/>
    <col min="14829" max="14829" width="7.33203125" style="17" customWidth="1"/>
    <col min="14830" max="14830" width="5.6640625" style="17" customWidth="1"/>
    <col min="14831" max="14831" width="6.5546875" style="17" customWidth="1"/>
    <col min="14832" max="14832" width="8.44140625" style="17" customWidth="1"/>
    <col min="14833" max="14833" width="5.88671875" style="17" customWidth="1"/>
    <col min="14834" max="14834" width="6" style="17" customWidth="1"/>
    <col min="14835" max="14835" width="7.5546875" style="17" customWidth="1"/>
    <col min="14836" max="14836" width="7.21875" style="17" customWidth="1"/>
    <col min="14837" max="14837" width="6.44140625" style="17" customWidth="1"/>
    <col min="14838" max="14838" width="5.77734375" style="17" customWidth="1"/>
    <col min="14839" max="14839" width="7.6640625" style="17" customWidth="1"/>
    <col min="14840" max="14840" width="9.109375" style="17" customWidth="1"/>
    <col min="14841" max="14841" width="5.88671875" style="17" customWidth="1"/>
    <col min="14842" max="14843" width="5.5546875" style="17" customWidth="1"/>
    <col min="14844" max="14844" width="7.88671875" style="17" customWidth="1"/>
    <col min="14845" max="14845" width="6.5546875" style="17" customWidth="1"/>
    <col min="14846" max="14846" width="5.5546875" style="17" bestFit="1" customWidth="1"/>
    <col min="14847" max="14847" width="8.88671875" style="17"/>
    <col min="14848" max="14849" width="8.44140625" style="17" customWidth="1"/>
    <col min="14850" max="14850" width="5.77734375" style="17" customWidth="1"/>
    <col min="14851" max="14851" width="8" style="17" customWidth="1"/>
    <col min="14852" max="14852" width="7.77734375" style="17" customWidth="1"/>
    <col min="14853" max="14853" width="7.6640625" style="17" customWidth="1"/>
    <col min="14854" max="14854" width="5.44140625" style="17" customWidth="1"/>
    <col min="14855" max="14855" width="7.88671875" style="17" customWidth="1"/>
    <col min="14856" max="14856" width="7.33203125" style="17" customWidth="1"/>
    <col min="14857" max="14857" width="7.109375" style="17" customWidth="1"/>
    <col min="14858" max="14858" width="5.88671875" style="17" customWidth="1"/>
    <col min="14859" max="14859" width="6.88671875" style="17" customWidth="1"/>
    <col min="14860" max="14860" width="7.44140625" style="17" customWidth="1"/>
    <col min="14861" max="14861" width="8.21875" style="17" customWidth="1"/>
    <col min="14862" max="14862" width="5.109375" style="17" customWidth="1"/>
    <col min="14863" max="14863" width="8.33203125" style="17" customWidth="1"/>
    <col min="14864" max="14864" width="8" style="17" customWidth="1"/>
    <col min="14865" max="14865" width="5.44140625" style="17" customWidth="1"/>
    <col min="14866" max="14866" width="5.109375" style="17" customWidth="1"/>
    <col min="14867" max="14867" width="4.88671875" style="17" customWidth="1"/>
    <col min="14868" max="14868" width="6.88671875" style="17" customWidth="1"/>
    <col min="14869" max="14869" width="5.6640625" style="17" customWidth="1"/>
    <col min="14870" max="14870" width="5.5546875" style="17" customWidth="1"/>
    <col min="14871" max="14871" width="6" style="17" customWidth="1"/>
    <col min="14872" max="15079" width="8.88671875" style="17"/>
    <col min="15080" max="15080" width="5.109375" style="17" bestFit="1" customWidth="1"/>
    <col min="15081" max="15081" width="7.5546875" style="17" customWidth="1"/>
    <col min="15082" max="15082" width="5.5546875" style="17" customWidth="1"/>
    <col min="15083" max="15083" width="7.21875" style="17" customWidth="1"/>
    <col min="15084" max="15084" width="8" style="17" customWidth="1"/>
    <col min="15085" max="15085" width="7.33203125" style="17" customWidth="1"/>
    <col min="15086" max="15086" width="5.6640625" style="17" customWidth="1"/>
    <col min="15087" max="15087" width="6.5546875" style="17" customWidth="1"/>
    <col min="15088" max="15088" width="8.44140625" style="17" customWidth="1"/>
    <col min="15089" max="15089" width="5.88671875" style="17" customWidth="1"/>
    <col min="15090" max="15090" width="6" style="17" customWidth="1"/>
    <col min="15091" max="15091" width="7.5546875" style="17" customWidth="1"/>
    <col min="15092" max="15092" width="7.21875" style="17" customWidth="1"/>
    <col min="15093" max="15093" width="6.44140625" style="17" customWidth="1"/>
    <col min="15094" max="15094" width="5.77734375" style="17" customWidth="1"/>
    <col min="15095" max="15095" width="7.6640625" style="17" customWidth="1"/>
    <col min="15096" max="15096" width="9.109375" style="17" customWidth="1"/>
    <col min="15097" max="15097" width="5.88671875" style="17" customWidth="1"/>
    <col min="15098" max="15099" width="5.5546875" style="17" customWidth="1"/>
    <col min="15100" max="15100" width="7.88671875" style="17" customWidth="1"/>
    <col min="15101" max="15101" width="6.5546875" style="17" customWidth="1"/>
    <col min="15102" max="15102" width="5.5546875" style="17" bestFit="1" customWidth="1"/>
    <col min="15103" max="15103" width="8.88671875" style="17"/>
    <col min="15104" max="15105" width="8.44140625" style="17" customWidth="1"/>
    <col min="15106" max="15106" width="5.77734375" style="17" customWidth="1"/>
    <col min="15107" max="15107" width="8" style="17" customWidth="1"/>
    <col min="15108" max="15108" width="7.77734375" style="17" customWidth="1"/>
    <col min="15109" max="15109" width="7.6640625" style="17" customWidth="1"/>
    <col min="15110" max="15110" width="5.44140625" style="17" customWidth="1"/>
    <col min="15111" max="15111" width="7.88671875" style="17" customWidth="1"/>
    <col min="15112" max="15112" width="7.33203125" style="17" customWidth="1"/>
    <col min="15113" max="15113" width="7.109375" style="17" customWidth="1"/>
    <col min="15114" max="15114" width="5.88671875" style="17" customWidth="1"/>
    <col min="15115" max="15115" width="6.88671875" style="17" customWidth="1"/>
    <col min="15116" max="15116" width="7.44140625" style="17" customWidth="1"/>
    <col min="15117" max="15117" width="8.21875" style="17" customWidth="1"/>
    <col min="15118" max="15118" width="5.109375" style="17" customWidth="1"/>
    <col min="15119" max="15119" width="8.33203125" style="17" customWidth="1"/>
    <col min="15120" max="15120" width="8" style="17" customWidth="1"/>
    <col min="15121" max="15121" width="5.44140625" style="17" customWidth="1"/>
    <col min="15122" max="15122" width="5.109375" style="17" customWidth="1"/>
    <col min="15123" max="15123" width="4.88671875" style="17" customWidth="1"/>
    <col min="15124" max="15124" width="6.88671875" style="17" customWidth="1"/>
    <col min="15125" max="15125" width="5.6640625" style="17" customWidth="1"/>
    <col min="15126" max="15126" width="5.5546875" style="17" customWidth="1"/>
    <col min="15127" max="15127" width="6" style="17" customWidth="1"/>
    <col min="15128" max="15335" width="8.88671875" style="17"/>
    <col min="15336" max="15336" width="5.109375" style="17" bestFit="1" customWidth="1"/>
    <col min="15337" max="15337" width="7.5546875" style="17" customWidth="1"/>
    <col min="15338" max="15338" width="5.5546875" style="17" customWidth="1"/>
    <col min="15339" max="15339" width="7.21875" style="17" customWidth="1"/>
    <col min="15340" max="15340" width="8" style="17" customWidth="1"/>
    <col min="15341" max="15341" width="7.33203125" style="17" customWidth="1"/>
    <col min="15342" max="15342" width="5.6640625" style="17" customWidth="1"/>
    <col min="15343" max="15343" width="6.5546875" style="17" customWidth="1"/>
    <col min="15344" max="15344" width="8.44140625" style="17" customWidth="1"/>
    <col min="15345" max="15345" width="5.88671875" style="17" customWidth="1"/>
    <col min="15346" max="15346" width="6" style="17" customWidth="1"/>
    <col min="15347" max="15347" width="7.5546875" style="17" customWidth="1"/>
    <col min="15348" max="15348" width="7.21875" style="17" customWidth="1"/>
    <col min="15349" max="15349" width="6.44140625" style="17" customWidth="1"/>
    <col min="15350" max="15350" width="5.77734375" style="17" customWidth="1"/>
    <col min="15351" max="15351" width="7.6640625" style="17" customWidth="1"/>
    <col min="15352" max="15352" width="9.109375" style="17" customWidth="1"/>
    <col min="15353" max="15353" width="5.88671875" style="17" customWidth="1"/>
    <col min="15354" max="15355" width="5.5546875" style="17" customWidth="1"/>
    <col min="15356" max="15356" width="7.88671875" style="17" customWidth="1"/>
    <col min="15357" max="15357" width="6.5546875" style="17" customWidth="1"/>
    <col min="15358" max="15358" width="5.5546875" style="17" bestFit="1" customWidth="1"/>
    <col min="15359" max="15359" width="8.88671875" style="17"/>
    <col min="15360" max="15361" width="8.44140625" style="17" customWidth="1"/>
    <col min="15362" max="15362" width="5.77734375" style="17" customWidth="1"/>
    <col min="15363" max="15363" width="8" style="17" customWidth="1"/>
    <col min="15364" max="15364" width="7.77734375" style="17" customWidth="1"/>
    <col min="15365" max="15365" width="7.6640625" style="17" customWidth="1"/>
    <col min="15366" max="15366" width="5.44140625" style="17" customWidth="1"/>
    <col min="15367" max="15367" width="7.88671875" style="17" customWidth="1"/>
    <col min="15368" max="15368" width="7.33203125" style="17" customWidth="1"/>
    <col min="15369" max="15369" width="7.109375" style="17" customWidth="1"/>
    <col min="15370" max="15370" width="5.88671875" style="17" customWidth="1"/>
    <col min="15371" max="15371" width="6.88671875" style="17" customWidth="1"/>
    <col min="15372" max="15372" width="7.44140625" style="17" customWidth="1"/>
    <col min="15373" max="15373" width="8.21875" style="17" customWidth="1"/>
    <col min="15374" max="15374" width="5.109375" style="17" customWidth="1"/>
    <col min="15375" max="15375" width="8.33203125" style="17" customWidth="1"/>
    <col min="15376" max="15376" width="8" style="17" customWidth="1"/>
    <col min="15377" max="15377" width="5.44140625" style="17" customWidth="1"/>
    <col min="15378" max="15378" width="5.109375" style="17" customWidth="1"/>
    <col min="15379" max="15379" width="4.88671875" style="17" customWidth="1"/>
    <col min="15380" max="15380" width="6.88671875" style="17" customWidth="1"/>
    <col min="15381" max="15381" width="5.6640625" style="17" customWidth="1"/>
    <col min="15382" max="15382" width="5.5546875" style="17" customWidth="1"/>
    <col min="15383" max="15383" width="6" style="17" customWidth="1"/>
    <col min="15384" max="15591" width="8.88671875" style="17"/>
    <col min="15592" max="15592" width="5.109375" style="17" bestFit="1" customWidth="1"/>
    <col min="15593" max="15593" width="7.5546875" style="17" customWidth="1"/>
    <col min="15594" max="15594" width="5.5546875" style="17" customWidth="1"/>
    <col min="15595" max="15595" width="7.21875" style="17" customWidth="1"/>
    <col min="15596" max="15596" width="8" style="17" customWidth="1"/>
    <col min="15597" max="15597" width="7.33203125" style="17" customWidth="1"/>
    <col min="15598" max="15598" width="5.6640625" style="17" customWidth="1"/>
    <col min="15599" max="15599" width="6.5546875" style="17" customWidth="1"/>
    <col min="15600" max="15600" width="8.44140625" style="17" customWidth="1"/>
    <col min="15601" max="15601" width="5.88671875" style="17" customWidth="1"/>
    <col min="15602" max="15602" width="6" style="17" customWidth="1"/>
    <col min="15603" max="15603" width="7.5546875" style="17" customWidth="1"/>
    <col min="15604" max="15604" width="7.21875" style="17" customWidth="1"/>
    <col min="15605" max="15605" width="6.44140625" style="17" customWidth="1"/>
    <col min="15606" max="15606" width="5.77734375" style="17" customWidth="1"/>
    <col min="15607" max="15607" width="7.6640625" style="17" customWidth="1"/>
    <col min="15608" max="15608" width="9.109375" style="17" customWidth="1"/>
    <col min="15609" max="15609" width="5.88671875" style="17" customWidth="1"/>
    <col min="15610" max="15611" width="5.5546875" style="17" customWidth="1"/>
    <col min="15612" max="15612" width="7.88671875" style="17" customWidth="1"/>
    <col min="15613" max="15613" width="6.5546875" style="17" customWidth="1"/>
    <col min="15614" max="15614" width="5.5546875" style="17" bestFit="1" customWidth="1"/>
    <col min="15615" max="15615" width="8.88671875" style="17"/>
    <col min="15616" max="15617" width="8.44140625" style="17" customWidth="1"/>
    <col min="15618" max="15618" width="5.77734375" style="17" customWidth="1"/>
    <col min="15619" max="15619" width="8" style="17" customWidth="1"/>
    <col min="15620" max="15620" width="7.77734375" style="17" customWidth="1"/>
    <col min="15621" max="15621" width="7.6640625" style="17" customWidth="1"/>
    <col min="15622" max="15622" width="5.44140625" style="17" customWidth="1"/>
    <col min="15623" max="15623" width="7.88671875" style="17" customWidth="1"/>
    <col min="15624" max="15624" width="7.33203125" style="17" customWidth="1"/>
    <col min="15625" max="15625" width="7.109375" style="17" customWidth="1"/>
    <col min="15626" max="15626" width="5.88671875" style="17" customWidth="1"/>
    <col min="15627" max="15627" width="6.88671875" style="17" customWidth="1"/>
    <col min="15628" max="15628" width="7.44140625" style="17" customWidth="1"/>
    <col min="15629" max="15629" width="8.21875" style="17" customWidth="1"/>
    <col min="15630" max="15630" width="5.109375" style="17" customWidth="1"/>
    <col min="15631" max="15631" width="8.33203125" style="17" customWidth="1"/>
    <col min="15632" max="15632" width="8" style="17" customWidth="1"/>
    <col min="15633" max="15633" width="5.44140625" style="17" customWidth="1"/>
    <col min="15634" max="15634" width="5.109375" style="17" customWidth="1"/>
    <col min="15635" max="15635" width="4.88671875" style="17" customWidth="1"/>
    <col min="15636" max="15636" width="6.88671875" style="17" customWidth="1"/>
    <col min="15637" max="15637" width="5.6640625" style="17" customWidth="1"/>
    <col min="15638" max="15638" width="5.5546875" style="17" customWidth="1"/>
    <col min="15639" max="15639" width="6" style="17" customWidth="1"/>
    <col min="15640" max="15847" width="8.88671875" style="17"/>
    <col min="15848" max="15848" width="5.109375" style="17" bestFit="1" customWidth="1"/>
    <col min="15849" max="15849" width="7.5546875" style="17" customWidth="1"/>
    <col min="15850" max="15850" width="5.5546875" style="17" customWidth="1"/>
    <col min="15851" max="15851" width="7.21875" style="17" customWidth="1"/>
    <col min="15852" max="15852" width="8" style="17" customWidth="1"/>
    <col min="15853" max="15853" width="7.33203125" style="17" customWidth="1"/>
    <col min="15854" max="15854" width="5.6640625" style="17" customWidth="1"/>
    <col min="15855" max="15855" width="6.5546875" style="17" customWidth="1"/>
    <col min="15856" max="15856" width="8.44140625" style="17" customWidth="1"/>
    <col min="15857" max="15857" width="5.88671875" style="17" customWidth="1"/>
    <col min="15858" max="15858" width="6" style="17" customWidth="1"/>
    <col min="15859" max="15859" width="7.5546875" style="17" customWidth="1"/>
    <col min="15860" max="15860" width="7.21875" style="17" customWidth="1"/>
    <col min="15861" max="15861" width="6.44140625" style="17" customWidth="1"/>
    <col min="15862" max="15862" width="5.77734375" style="17" customWidth="1"/>
    <col min="15863" max="15863" width="7.6640625" style="17" customWidth="1"/>
    <col min="15864" max="15864" width="9.109375" style="17" customWidth="1"/>
    <col min="15865" max="15865" width="5.88671875" style="17" customWidth="1"/>
    <col min="15866" max="15867" width="5.5546875" style="17" customWidth="1"/>
    <col min="15868" max="15868" width="7.88671875" style="17" customWidth="1"/>
    <col min="15869" max="15869" width="6.5546875" style="17" customWidth="1"/>
    <col min="15870" max="15870" width="5.5546875" style="17" bestFit="1" customWidth="1"/>
    <col min="15871" max="15871" width="8.88671875" style="17"/>
    <col min="15872" max="15873" width="8.44140625" style="17" customWidth="1"/>
    <col min="15874" max="15874" width="5.77734375" style="17" customWidth="1"/>
    <col min="15875" max="15875" width="8" style="17" customWidth="1"/>
    <col min="15876" max="15876" width="7.77734375" style="17" customWidth="1"/>
    <col min="15877" max="15877" width="7.6640625" style="17" customWidth="1"/>
    <col min="15878" max="15878" width="5.44140625" style="17" customWidth="1"/>
    <col min="15879" max="15879" width="7.88671875" style="17" customWidth="1"/>
    <col min="15880" max="15880" width="7.33203125" style="17" customWidth="1"/>
    <col min="15881" max="15881" width="7.109375" style="17" customWidth="1"/>
    <col min="15882" max="15882" width="5.88671875" style="17" customWidth="1"/>
    <col min="15883" max="15883" width="6.88671875" style="17" customWidth="1"/>
    <col min="15884" max="15884" width="7.44140625" style="17" customWidth="1"/>
    <col min="15885" max="15885" width="8.21875" style="17" customWidth="1"/>
    <col min="15886" max="15886" width="5.109375" style="17" customWidth="1"/>
    <col min="15887" max="15887" width="8.33203125" style="17" customWidth="1"/>
    <col min="15888" max="15888" width="8" style="17" customWidth="1"/>
    <col min="15889" max="15889" width="5.44140625" style="17" customWidth="1"/>
    <col min="15890" max="15890" width="5.109375" style="17" customWidth="1"/>
    <col min="15891" max="15891" width="4.88671875" style="17" customWidth="1"/>
    <col min="15892" max="15892" width="6.88671875" style="17" customWidth="1"/>
    <col min="15893" max="15893" width="5.6640625" style="17" customWidth="1"/>
    <col min="15894" max="15894" width="5.5546875" style="17" customWidth="1"/>
    <col min="15895" max="15895" width="6" style="17" customWidth="1"/>
    <col min="15896" max="16103" width="8.88671875" style="17"/>
    <col min="16104" max="16104" width="5.109375" style="17" bestFit="1" customWidth="1"/>
    <col min="16105" max="16105" width="7.5546875" style="17" customWidth="1"/>
    <col min="16106" max="16106" width="5.5546875" style="17" customWidth="1"/>
    <col min="16107" max="16107" width="7.21875" style="17" customWidth="1"/>
    <col min="16108" max="16108" width="8" style="17" customWidth="1"/>
    <col min="16109" max="16109" width="7.33203125" style="17" customWidth="1"/>
    <col min="16110" max="16110" width="5.6640625" style="17" customWidth="1"/>
    <col min="16111" max="16111" width="6.5546875" style="17" customWidth="1"/>
    <col min="16112" max="16112" width="8.44140625" style="17" customWidth="1"/>
    <col min="16113" max="16113" width="5.88671875" style="17" customWidth="1"/>
    <col min="16114" max="16114" width="6" style="17" customWidth="1"/>
    <col min="16115" max="16115" width="7.5546875" style="17" customWidth="1"/>
    <col min="16116" max="16116" width="7.21875" style="17" customWidth="1"/>
    <col min="16117" max="16117" width="6.44140625" style="17" customWidth="1"/>
    <col min="16118" max="16118" width="5.77734375" style="17" customWidth="1"/>
    <col min="16119" max="16119" width="7.6640625" style="17" customWidth="1"/>
    <col min="16120" max="16120" width="9.109375" style="17" customWidth="1"/>
    <col min="16121" max="16121" width="5.88671875" style="17" customWidth="1"/>
    <col min="16122" max="16123" width="5.5546875" style="17" customWidth="1"/>
    <col min="16124" max="16124" width="7.88671875" style="17" customWidth="1"/>
    <col min="16125" max="16125" width="6.5546875" style="17" customWidth="1"/>
    <col min="16126" max="16126" width="5.5546875" style="17" bestFit="1" customWidth="1"/>
    <col min="16127" max="16127" width="8.88671875" style="17"/>
    <col min="16128" max="16129" width="8.44140625" style="17" customWidth="1"/>
    <col min="16130" max="16130" width="5.77734375" style="17" customWidth="1"/>
    <col min="16131" max="16131" width="8" style="17" customWidth="1"/>
    <col min="16132" max="16132" width="7.77734375" style="17" customWidth="1"/>
    <col min="16133" max="16133" width="7.6640625" style="17" customWidth="1"/>
    <col min="16134" max="16134" width="5.44140625" style="17" customWidth="1"/>
    <col min="16135" max="16135" width="7.88671875" style="17" customWidth="1"/>
    <col min="16136" max="16136" width="7.33203125" style="17" customWidth="1"/>
    <col min="16137" max="16137" width="7.109375" style="17" customWidth="1"/>
    <col min="16138" max="16138" width="5.88671875" style="17" customWidth="1"/>
    <col min="16139" max="16139" width="6.88671875" style="17" customWidth="1"/>
    <col min="16140" max="16140" width="7.44140625" style="17" customWidth="1"/>
    <col min="16141" max="16141" width="8.21875" style="17" customWidth="1"/>
    <col min="16142" max="16142" width="5.109375" style="17" customWidth="1"/>
    <col min="16143" max="16143" width="8.33203125" style="17" customWidth="1"/>
    <col min="16144" max="16144" width="8" style="17" customWidth="1"/>
    <col min="16145" max="16145" width="5.44140625" style="17" customWidth="1"/>
    <col min="16146" max="16146" width="5.109375" style="17" customWidth="1"/>
    <col min="16147" max="16147" width="4.88671875" style="17" customWidth="1"/>
    <col min="16148" max="16148" width="6.88671875" style="17" customWidth="1"/>
    <col min="16149" max="16149" width="5.6640625" style="17" customWidth="1"/>
    <col min="16150" max="16150" width="5.5546875" style="17" customWidth="1"/>
    <col min="16151" max="16151" width="6" style="17" customWidth="1"/>
    <col min="16152" max="16384" width="8.88671875" style="17"/>
  </cols>
  <sheetData>
    <row r="1" spans="1:24" ht="24" customHeight="1">
      <c r="A1" s="736" t="s">
        <v>454</v>
      </c>
      <c r="B1" s="736"/>
      <c r="C1" s="736"/>
      <c r="D1" s="736"/>
      <c r="E1" s="736"/>
      <c r="F1" s="736"/>
      <c r="G1" s="736"/>
      <c r="H1" s="736"/>
      <c r="I1" s="736"/>
      <c r="J1" s="736"/>
      <c r="K1" s="736"/>
      <c r="L1" s="736"/>
    </row>
    <row r="2" spans="1:24" ht="24.75" customHeight="1" thickBot="1">
      <c r="A2" s="751" t="s">
        <v>689</v>
      </c>
      <c r="B2" s="751"/>
      <c r="C2" s="751"/>
      <c r="D2" s="751"/>
      <c r="E2" s="751"/>
      <c r="F2" s="751"/>
      <c r="G2" s="751"/>
      <c r="H2" s="751"/>
      <c r="I2" s="751"/>
      <c r="J2" s="751"/>
      <c r="K2" s="751"/>
      <c r="L2" s="18"/>
      <c r="M2" s="18"/>
      <c r="N2" s="18"/>
      <c r="O2" s="18"/>
      <c r="P2" s="18"/>
      <c r="Q2" s="18"/>
      <c r="R2" s="18"/>
      <c r="S2" s="18"/>
      <c r="T2" s="18"/>
      <c r="U2" s="18"/>
      <c r="V2" s="737" t="s">
        <v>0</v>
      </c>
      <c r="W2" s="737"/>
      <c r="X2" s="19" t="s">
        <v>258</v>
      </c>
    </row>
    <row r="3" spans="1:24" s="28" customFormat="1">
      <c r="A3" s="282" t="s">
        <v>1</v>
      </c>
      <c r="B3" s="738"/>
      <c r="C3" s="741" t="s">
        <v>4</v>
      </c>
      <c r="D3" s="741"/>
      <c r="E3" s="742"/>
      <c r="F3" s="741"/>
      <c r="G3" s="741" t="s">
        <v>5</v>
      </c>
      <c r="H3" s="741"/>
      <c r="I3" s="742"/>
      <c r="J3" s="745"/>
      <c r="K3" s="741" t="s">
        <v>6</v>
      </c>
      <c r="L3" s="741"/>
      <c r="M3" s="742"/>
      <c r="N3" s="745"/>
      <c r="O3" s="741" t="s">
        <v>7</v>
      </c>
      <c r="P3" s="741"/>
      <c r="Q3" s="742"/>
      <c r="R3" s="745"/>
      <c r="S3" s="741" t="s">
        <v>8</v>
      </c>
      <c r="T3" s="741"/>
      <c r="U3" s="742"/>
      <c r="V3" s="741"/>
      <c r="W3" s="741" t="s">
        <v>9</v>
      </c>
      <c r="X3" s="748"/>
    </row>
    <row r="4" spans="1:24" s="28" customFormat="1">
      <c r="A4" s="283"/>
      <c r="B4" s="739"/>
      <c r="C4" s="749" t="s">
        <v>3</v>
      </c>
      <c r="D4" s="749"/>
      <c r="E4" s="750"/>
      <c r="F4" s="743"/>
      <c r="G4" s="749" t="s">
        <v>12</v>
      </c>
      <c r="H4" s="749"/>
      <c r="I4" s="750"/>
      <c r="J4" s="746"/>
      <c r="K4" s="749" t="s">
        <v>13</v>
      </c>
      <c r="L4" s="749"/>
      <c r="M4" s="750"/>
      <c r="N4" s="746"/>
      <c r="O4" s="749" t="s">
        <v>14</v>
      </c>
      <c r="P4" s="749"/>
      <c r="Q4" s="750"/>
      <c r="R4" s="746"/>
      <c r="S4" s="749" t="s">
        <v>15</v>
      </c>
      <c r="T4" s="749"/>
      <c r="U4" s="750"/>
      <c r="V4" s="743"/>
      <c r="W4" s="749" t="s">
        <v>16</v>
      </c>
      <c r="X4" s="754"/>
    </row>
    <row r="5" spans="1:24" s="537" customFormat="1" ht="17.25" customHeight="1">
      <c r="A5" s="284"/>
      <c r="B5" s="740"/>
      <c r="C5" s="29" t="s">
        <v>19</v>
      </c>
      <c r="D5" s="29" t="s">
        <v>20</v>
      </c>
      <c r="E5" s="29" t="s">
        <v>21</v>
      </c>
      <c r="F5" s="744"/>
      <c r="G5" s="29" t="s">
        <v>19</v>
      </c>
      <c r="H5" s="29" t="s">
        <v>20</v>
      </c>
      <c r="I5" s="29" t="s">
        <v>21</v>
      </c>
      <c r="J5" s="747"/>
      <c r="K5" s="29" t="s">
        <v>19</v>
      </c>
      <c r="L5" s="29" t="s">
        <v>20</v>
      </c>
      <c r="M5" s="29" t="s">
        <v>21</v>
      </c>
      <c r="N5" s="747"/>
      <c r="O5" s="29" t="s">
        <v>19</v>
      </c>
      <c r="P5" s="29" t="s">
        <v>20</v>
      </c>
      <c r="Q5" s="29" t="s">
        <v>21</v>
      </c>
      <c r="R5" s="747"/>
      <c r="S5" s="29" t="s">
        <v>19</v>
      </c>
      <c r="T5" s="29" t="s">
        <v>20</v>
      </c>
      <c r="U5" s="29" t="s">
        <v>21</v>
      </c>
      <c r="V5" s="743"/>
      <c r="W5" s="30" t="s">
        <v>19</v>
      </c>
      <c r="X5" s="31" t="s">
        <v>20</v>
      </c>
    </row>
    <row r="6" spans="1:24" s="540" customFormat="1" ht="28.5" customHeight="1" thickBot="1">
      <c r="A6" s="538" t="s">
        <v>22</v>
      </c>
      <c r="B6" s="539"/>
      <c r="C6" s="533" t="s">
        <v>23</v>
      </c>
      <c r="D6" s="534" t="s">
        <v>24</v>
      </c>
      <c r="E6" s="534" t="s">
        <v>25</v>
      </c>
      <c r="F6" s="535"/>
      <c r="G6" s="533" t="s">
        <v>26</v>
      </c>
      <c r="H6" s="534" t="s">
        <v>24</v>
      </c>
      <c r="I6" s="534" t="s">
        <v>25</v>
      </c>
      <c r="J6" s="534"/>
      <c r="K6" s="533" t="s">
        <v>26</v>
      </c>
      <c r="L6" s="534" t="s">
        <v>24</v>
      </c>
      <c r="M6" s="534" t="s">
        <v>25</v>
      </c>
      <c r="N6" s="534"/>
      <c r="O6" s="533" t="s">
        <v>26</v>
      </c>
      <c r="P6" s="534" t="s">
        <v>24</v>
      </c>
      <c r="Q6" s="534" t="s">
        <v>25</v>
      </c>
      <c r="R6" s="534"/>
      <c r="S6" s="533" t="s">
        <v>26</v>
      </c>
      <c r="T6" s="534" t="s">
        <v>24</v>
      </c>
      <c r="U6" s="534" t="s">
        <v>25</v>
      </c>
      <c r="V6" s="535"/>
      <c r="W6" s="533" t="s">
        <v>26</v>
      </c>
      <c r="X6" s="536" t="s">
        <v>24</v>
      </c>
    </row>
    <row r="7" spans="1:24" s="32" customFormat="1" ht="0.75" customHeight="1" thickTop="1">
      <c r="A7" s="527">
        <v>2012</v>
      </c>
      <c r="B7" s="280">
        <v>108847</v>
      </c>
      <c r="C7" s="168">
        <v>403</v>
      </c>
      <c r="D7" s="168">
        <v>102713</v>
      </c>
      <c r="E7" s="281">
        <v>5731</v>
      </c>
      <c r="F7" s="168">
        <v>81126</v>
      </c>
      <c r="G7" s="168">
        <v>133</v>
      </c>
      <c r="H7" s="168">
        <v>78946</v>
      </c>
      <c r="I7" s="168">
        <v>2047</v>
      </c>
      <c r="J7" s="168">
        <v>6049</v>
      </c>
      <c r="K7" s="168">
        <v>116</v>
      </c>
      <c r="L7" s="168">
        <v>5250</v>
      </c>
      <c r="M7" s="168">
        <v>683</v>
      </c>
      <c r="N7" s="168">
        <v>20808</v>
      </c>
      <c r="O7" s="168">
        <v>135</v>
      </c>
      <c r="P7" s="168">
        <v>18333</v>
      </c>
      <c r="Q7" s="168">
        <v>2340</v>
      </c>
      <c r="R7" s="168">
        <v>864</v>
      </c>
      <c r="S7" s="168">
        <v>19</v>
      </c>
      <c r="T7" s="168">
        <v>184</v>
      </c>
      <c r="U7" s="168">
        <v>661</v>
      </c>
      <c r="V7" s="280">
        <v>9056</v>
      </c>
      <c r="W7" s="168">
        <v>237</v>
      </c>
      <c r="X7" s="281">
        <v>8819</v>
      </c>
    </row>
    <row r="8" spans="1:24" s="32" customFormat="1" ht="15.75" customHeight="1">
      <c r="A8" s="528">
        <v>2013</v>
      </c>
      <c r="B8" s="168">
        <v>112282</v>
      </c>
      <c r="C8" s="168">
        <v>417</v>
      </c>
      <c r="D8" s="168">
        <v>105821</v>
      </c>
      <c r="E8" s="525">
        <v>6044</v>
      </c>
      <c r="F8" s="168">
        <v>84295</v>
      </c>
      <c r="G8" s="168">
        <v>136</v>
      </c>
      <c r="H8" s="168">
        <v>82042</v>
      </c>
      <c r="I8" s="168">
        <v>2117</v>
      </c>
      <c r="J8" s="168">
        <v>5872</v>
      </c>
      <c r="K8" s="168">
        <v>122</v>
      </c>
      <c r="L8" s="168">
        <v>5064</v>
      </c>
      <c r="M8" s="168">
        <v>686</v>
      </c>
      <c r="N8" s="168">
        <v>21192</v>
      </c>
      <c r="O8" s="168">
        <v>141</v>
      </c>
      <c r="P8" s="168">
        <v>18511</v>
      </c>
      <c r="Q8" s="168">
        <v>2540</v>
      </c>
      <c r="R8" s="168">
        <v>923</v>
      </c>
      <c r="S8" s="168">
        <v>18</v>
      </c>
      <c r="T8" s="168">
        <v>204</v>
      </c>
      <c r="U8" s="168">
        <v>701</v>
      </c>
      <c r="V8" s="168">
        <v>9057</v>
      </c>
      <c r="W8" s="168">
        <v>237</v>
      </c>
      <c r="X8" s="281">
        <v>8820</v>
      </c>
    </row>
    <row r="9" spans="1:24" s="33" customFormat="1" ht="15.75" customHeight="1">
      <c r="A9" s="528">
        <v>2014</v>
      </c>
      <c r="B9" s="168">
        <v>115955</v>
      </c>
      <c r="C9" s="168">
        <v>437</v>
      </c>
      <c r="D9" s="168">
        <v>109204</v>
      </c>
      <c r="E9" s="525">
        <v>6314</v>
      </c>
      <c r="F9" s="168">
        <v>87581</v>
      </c>
      <c r="G9" s="168">
        <v>140</v>
      </c>
      <c r="H9" s="168">
        <v>85318</v>
      </c>
      <c r="I9" s="168">
        <v>2123</v>
      </c>
      <c r="J9" s="168">
        <v>5725</v>
      </c>
      <c r="K9" s="168">
        <v>129</v>
      </c>
      <c r="L9" s="168">
        <v>4874</v>
      </c>
      <c r="M9" s="168">
        <v>722</v>
      </c>
      <c r="N9" s="168">
        <v>21700</v>
      </c>
      <c r="O9" s="168">
        <v>152</v>
      </c>
      <c r="P9" s="168">
        <v>18819</v>
      </c>
      <c r="Q9" s="168">
        <v>2729</v>
      </c>
      <c r="R9" s="168">
        <v>949</v>
      </c>
      <c r="S9" s="168">
        <v>16</v>
      </c>
      <c r="T9" s="168">
        <v>193</v>
      </c>
      <c r="U9" s="168">
        <v>740</v>
      </c>
      <c r="V9" s="168">
        <v>9199</v>
      </c>
      <c r="W9" s="168">
        <v>243</v>
      </c>
      <c r="X9" s="281">
        <v>8956</v>
      </c>
    </row>
    <row r="10" spans="1:24" s="33" customFormat="1" ht="15.75" customHeight="1">
      <c r="A10" s="528">
        <v>2015</v>
      </c>
      <c r="B10" s="168">
        <v>120641</v>
      </c>
      <c r="C10" s="168">
        <v>473</v>
      </c>
      <c r="D10" s="168">
        <v>113800</v>
      </c>
      <c r="E10" s="525">
        <v>6368</v>
      </c>
      <c r="F10" s="168">
        <v>91824</v>
      </c>
      <c r="G10" s="168">
        <v>149</v>
      </c>
      <c r="H10" s="168">
        <v>89579</v>
      </c>
      <c r="I10" s="168">
        <v>2096</v>
      </c>
      <c r="J10" s="168">
        <v>5509</v>
      </c>
      <c r="K10" s="168">
        <v>128</v>
      </c>
      <c r="L10" s="168">
        <v>4676</v>
      </c>
      <c r="M10" s="168">
        <v>705</v>
      </c>
      <c r="N10" s="168">
        <v>22332</v>
      </c>
      <c r="O10" s="168">
        <v>181</v>
      </c>
      <c r="P10" s="168">
        <v>19345</v>
      </c>
      <c r="Q10" s="168">
        <v>2806</v>
      </c>
      <c r="R10" s="168">
        <v>976</v>
      </c>
      <c r="S10" s="168">
        <v>15</v>
      </c>
      <c r="T10" s="168">
        <v>200</v>
      </c>
      <c r="U10" s="168">
        <v>761</v>
      </c>
      <c r="V10" s="168">
        <v>9199</v>
      </c>
      <c r="W10" s="168">
        <v>242</v>
      </c>
      <c r="X10" s="281">
        <v>8957</v>
      </c>
    </row>
    <row r="11" spans="1:24" s="33" customFormat="1" ht="15.75" customHeight="1">
      <c r="A11" s="528">
        <v>2016</v>
      </c>
      <c r="B11" s="168">
        <v>124848</v>
      </c>
      <c r="C11" s="168">
        <v>486</v>
      </c>
      <c r="D11" s="168">
        <v>117835</v>
      </c>
      <c r="E11" s="525">
        <v>6527</v>
      </c>
      <c r="F11" s="168">
        <v>95746</v>
      </c>
      <c r="G11" s="168">
        <v>146</v>
      </c>
      <c r="H11" s="168">
        <v>93476</v>
      </c>
      <c r="I11" s="168">
        <v>2124</v>
      </c>
      <c r="J11" s="168">
        <v>5276</v>
      </c>
      <c r="K11" s="168">
        <v>134</v>
      </c>
      <c r="L11" s="168">
        <v>4444</v>
      </c>
      <c r="M11" s="168">
        <v>698</v>
      </c>
      <c r="N11" s="168">
        <v>22838</v>
      </c>
      <c r="O11" s="168">
        <v>191</v>
      </c>
      <c r="P11" s="168">
        <v>19698</v>
      </c>
      <c r="Q11" s="168">
        <v>2949</v>
      </c>
      <c r="R11" s="168">
        <v>988</v>
      </c>
      <c r="S11" s="168">
        <v>15</v>
      </c>
      <c r="T11" s="168">
        <v>217</v>
      </c>
      <c r="U11" s="168">
        <v>756</v>
      </c>
      <c r="V11" s="168">
        <v>9191</v>
      </c>
      <c r="W11" s="168">
        <v>242</v>
      </c>
      <c r="X11" s="281">
        <v>8949</v>
      </c>
    </row>
    <row r="12" spans="1:24" s="32" customFormat="1" ht="15.75" customHeight="1">
      <c r="A12" s="528">
        <v>2017</v>
      </c>
      <c r="B12" s="168">
        <v>128348</v>
      </c>
      <c r="C12" s="168">
        <v>519</v>
      </c>
      <c r="D12" s="168">
        <v>120971</v>
      </c>
      <c r="E12" s="525">
        <v>6858</v>
      </c>
      <c r="F12" s="168">
        <v>98873</v>
      </c>
      <c r="G12" s="168">
        <v>173</v>
      </c>
      <c r="H12" s="168">
        <v>96478</v>
      </c>
      <c r="I12" s="168">
        <v>2222</v>
      </c>
      <c r="J12" s="168">
        <v>5094</v>
      </c>
      <c r="K12" s="168">
        <v>140</v>
      </c>
      <c r="L12" s="168">
        <v>4278</v>
      </c>
      <c r="M12" s="168">
        <v>676</v>
      </c>
      <c r="N12" s="168">
        <v>23334</v>
      </c>
      <c r="O12" s="168">
        <v>192</v>
      </c>
      <c r="P12" s="168">
        <v>19975</v>
      </c>
      <c r="Q12" s="168">
        <v>3167</v>
      </c>
      <c r="R12" s="168">
        <v>1047</v>
      </c>
      <c r="S12" s="168">
        <v>14</v>
      </c>
      <c r="T12" s="168">
        <v>240</v>
      </c>
      <c r="U12" s="168">
        <v>793</v>
      </c>
      <c r="V12" s="168">
        <v>9270</v>
      </c>
      <c r="W12" s="168">
        <v>238</v>
      </c>
      <c r="X12" s="281">
        <v>9032</v>
      </c>
    </row>
    <row r="13" spans="1:24" s="32" customFormat="1" ht="15.75" customHeight="1">
      <c r="A13" s="528">
        <v>2018</v>
      </c>
      <c r="B13" s="358">
        <v>131371</v>
      </c>
      <c r="C13" s="358">
        <v>541</v>
      </c>
      <c r="D13" s="358">
        <v>123952</v>
      </c>
      <c r="E13" s="526">
        <v>6878</v>
      </c>
      <c r="F13" s="358">
        <v>101527</v>
      </c>
      <c r="G13" s="358">
        <v>186</v>
      </c>
      <c r="H13" s="358">
        <v>99112</v>
      </c>
      <c r="I13" s="358">
        <v>2229</v>
      </c>
      <c r="J13" s="358">
        <v>4924</v>
      </c>
      <c r="K13" s="358">
        <v>146</v>
      </c>
      <c r="L13" s="358">
        <v>4089</v>
      </c>
      <c r="M13" s="358">
        <v>689</v>
      </c>
      <c r="N13" s="358">
        <v>23883</v>
      </c>
      <c r="O13" s="358">
        <v>195</v>
      </c>
      <c r="P13" s="358">
        <v>20502</v>
      </c>
      <c r="Q13" s="358">
        <v>3186</v>
      </c>
      <c r="R13" s="358">
        <v>1037</v>
      </c>
      <c r="S13" s="358">
        <v>14</v>
      </c>
      <c r="T13" s="358">
        <v>249</v>
      </c>
      <c r="U13" s="358">
        <v>774</v>
      </c>
      <c r="V13" s="358">
        <v>9427</v>
      </c>
      <c r="W13" s="358">
        <v>232</v>
      </c>
      <c r="X13" s="359">
        <v>9195</v>
      </c>
    </row>
    <row r="14" spans="1:24" s="320" customFormat="1" ht="15.75" customHeight="1">
      <c r="A14" s="543">
        <v>2019</v>
      </c>
      <c r="B14" s="546">
        <v>134849</v>
      </c>
      <c r="C14" s="523">
        <v>543</v>
      </c>
      <c r="D14" s="523">
        <v>127301</v>
      </c>
      <c r="E14" s="723">
        <v>7005</v>
      </c>
      <c r="F14" s="523">
        <v>104718</v>
      </c>
      <c r="G14" s="523">
        <v>186</v>
      </c>
      <c r="H14" s="523">
        <v>102267</v>
      </c>
      <c r="I14" s="523">
        <v>2265</v>
      </c>
      <c r="J14" s="523">
        <v>4784</v>
      </c>
      <c r="K14" s="523">
        <v>142</v>
      </c>
      <c r="L14" s="523">
        <v>3932</v>
      </c>
      <c r="M14" s="523">
        <v>710</v>
      </c>
      <c r="N14" s="523">
        <v>24308</v>
      </c>
      <c r="O14" s="523">
        <v>198</v>
      </c>
      <c r="P14" s="523">
        <v>20856</v>
      </c>
      <c r="Q14" s="523">
        <v>3254</v>
      </c>
      <c r="R14" s="523">
        <v>1039</v>
      </c>
      <c r="S14" s="523">
        <v>17</v>
      </c>
      <c r="T14" s="523">
        <v>246</v>
      </c>
      <c r="U14" s="523">
        <v>776</v>
      </c>
      <c r="V14" s="541">
        <v>9702</v>
      </c>
      <c r="W14" s="541">
        <v>233</v>
      </c>
      <c r="X14" s="542">
        <v>9469</v>
      </c>
    </row>
    <row r="15" spans="1:24" s="320" customFormat="1" ht="15" customHeight="1">
      <c r="A15" s="529" t="s">
        <v>128</v>
      </c>
      <c r="B15" s="358">
        <v>131871</v>
      </c>
      <c r="C15" s="358">
        <v>537</v>
      </c>
      <c r="D15" s="358">
        <v>124460</v>
      </c>
      <c r="E15" s="526">
        <v>6874</v>
      </c>
      <c r="F15" s="358">
        <v>101876</v>
      </c>
      <c r="G15" s="358">
        <v>182</v>
      </c>
      <c r="H15" s="358">
        <v>99468</v>
      </c>
      <c r="I15" s="358">
        <v>2226</v>
      </c>
      <c r="J15" s="358">
        <v>4930</v>
      </c>
      <c r="K15" s="358">
        <v>144</v>
      </c>
      <c r="L15" s="358">
        <v>4097</v>
      </c>
      <c r="M15" s="358">
        <v>689</v>
      </c>
      <c r="N15" s="358">
        <v>24022</v>
      </c>
      <c r="O15" s="358">
        <v>197</v>
      </c>
      <c r="P15" s="358">
        <v>20641</v>
      </c>
      <c r="Q15" s="358">
        <v>3184</v>
      </c>
      <c r="R15" s="358">
        <v>1043</v>
      </c>
      <c r="S15" s="358">
        <v>14</v>
      </c>
      <c r="T15" s="358">
        <v>254</v>
      </c>
      <c r="U15" s="358">
        <v>775</v>
      </c>
      <c r="V15" s="358">
        <v>9429</v>
      </c>
      <c r="W15" s="358">
        <v>235</v>
      </c>
      <c r="X15" s="359">
        <v>9194</v>
      </c>
    </row>
    <row r="16" spans="1:24" s="320" customFormat="1" ht="15" customHeight="1">
      <c r="A16" s="529" t="s">
        <v>129</v>
      </c>
      <c r="B16" s="358">
        <v>132129</v>
      </c>
      <c r="C16" s="358">
        <v>538</v>
      </c>
      <c r="D16" s="358">
        <v>124705</v>
      </c>
      <c r="E16" s="526">
        <v>6886</v>
      </c>
      <c r="F16" s="358">
        <v>102110</v>
      </c>
      <c r="G16" s="358">
        <v>182</v>
      </c>
      <c r="H16" s="358">
        <v>99692</v>
      </c>
      <c r="I16" s="358">
        <v>2236</v>
      </c>
      <c r="J16" s="358">
        <v>4931</v>
      </c>
      <c r="K16" s="358">
        <v>144</v>
      </c>
      <c r="L16" s="358">
        <v>4096</v>
      </c>
      <c r="M16" s="358">
        <v>691</v>
      </c>
      <c r="N16" s="358">
        <v>24051</v>
      </c>
      <c r="O16" s="358">
        <v>198</v>
      </c>
      <c r="P16" s="358">
        <v>20664</v>
      </c>
      <c r="Q16" s="358">
        <v>3189</v>
      </c>
      <c r="R16" s="358">
        <v>1037</v>
      </c>
      <c r="S16" s="358">
        <v>14</v>
      </c>
      <c r="T16" s="358">
        <v>253</v>
      </c>
      <c r="U16" s="358">
        <v>770</v>
      </c>
      <c r="V16" s="358">
        <v>9449</v>
      </c>
      <c r="W16" s="358">
        <v>239</v>
      </c>
      <c r="X16" s="359">
        <v>9210</v>
      </c>
    </row>
    <row r="17" spans="1:24" s="320" customFormat="1" ht="15" customHeight="1">
      <c r="A17" s="529" t="s">
        <v>130</v>
      </c>
      <c r="B17" s="358">
        <v>132419</v>
      </c>
      <c r="C17" s="358">
        <v>546</v>
      </c>
      <c r="D17" s="358">
        <v>124990</v>
      </c>
      <c r="E17" s="526">
        <v>6883</v>
      </c>
      <c r="F17" s="358">
        <v>102431</v>
      </c>
      <c r="G17" s="358">
        <v>186</v>
      </c>
      <c r="H17" s="358">
        <v>100009</v>
      </c>
      <c r="I17" s="358">
        <v>2236</v>
      </c>
      <c r="J17" s="358">
        <v>4917</v>
      </c>
      <c r="K17" s="358">
        <v>146</v>
      </c>
      <c r="L17" s="358">
        <v>4069</v>
      </c>
      <c r="M17" s="358">
        <v>702</v>
      </c>
      <c r="N17" s="358">
        <v>24041</v>
      </c>
      <c r="O17" s="358">
        <v>200</v>
      </c>
      <c r="P17" s="358">
        <v>20657</v>
      </c>
      <c r="Q17" s="358">
        <v>3184</v>
      </c>
      <c r="R17" s="358">
        <v>1030</v>
      </c>
      <c r="S17" s="358">
        <v>14</v>
      </c>
      <c r="T17" s="358">
        <v>255</v>
      </c>
      <c r="U17" s="358">
        <v>761</v>
      </c>
      <c r="V17" s="358">
        <v>9461</v>
      </c>
      <c r="W17" s="358">
        <v>241</v>
      </c>
      <c r="X17" s="359">
        <v>9220</v>
      </c>
    </row>
    <row r="18" spans="1:24" s="320" customFormat="1" ht="15" customHeight="1">
      <c r="A18" s="529" t="s">
        <v>131</v>
      </c>
      <c r="B18" s="358">
        <v>132800</v>
      </c>
      <c r="C18" s="358">
        <v>549</v>
      </c>
      <c r="D18" s="358">
        <v>125331</v>
      </c>
      <c r="E18" s="526">
        <v>6920</v>
      </c>
      <c r="F18" s="358">
        <v>102819</v>
      </c>
      <c r="G18" s="358">
        <v>187</v>
      </c>
      <c r="H18" s="358">
        <v>100368</v>
      </c>
      <c r="I18" s="358">
        <v>2264</v>
      </c>
      <c r="J18" s="358">
        <v>4904</v>
      </c>
      <c r="K18" s="358">
        <v>148</v>
      </c>
      <c r="L18" s="358">
        <v>4056</v>
      </c>
      <c r="M18" s="358">
        <v>700</v>
      </c>
      <c r="N18" s="358">
        <v>24050</v>
      </c>
      <c r="O18" s="358">
        <v>200</v>
      </c>
      <c r="P18" s="358">
        <v>20656</v>
      </c>
      <c r="Q18" s="358">
        <v>3194</v>
      </c>
      <c r="R18" s="358">
        <v>1027</v>
      </c>
      <c r="S18" s="358">
        <v>14</v>
      </c>
      <c r="T18" s="358">
        <v>251</v>
      </c>
      <c r="U18" s="358">
        <v>762</v>
      </c>
      <c r="V18" s="358">
        <v>9499</v>
      </c>
      <c r="W18" s="358">
        <v>240</v>
      </c>
      <c r="X18" s="359">
        <v>9259</v>
      </c>
    </row>
    <row r="19" spans="1:24" s="320" customFormat="1" ht="15" customHeight="1">
      <c r="A19" s="529" t="s">
        <v>132</v>
      </c>
      <c r="B19" s="358">
        <v>133207</v>
      </c>
      <c r="C19" s="358">
        <v>545</v>
      </c>
      <c r="D19" s="358">
        <v>125753</v>
      </c>
      <c r="E19" s="526">
        <v>6909</v>
      </c>
      <c r="F19" s="358">
        <v>103168</v>
      </c>
      <c r="G19" s="358">
        <v>184</v>
      </c>
      <c r="H19" s="358">
        <v>100724</v>
      </c>
      <c r="I19" s="358">
        <v>2260</v>
      </c>
      <c r="J19" s="358">
        <v>4884</v>
      </c>
      <c r="K19" s="358">
        <v>146</v>
      </c>
      <c r="L19" s="358">
        <v>4044</v>
      </c>
      <c r="M19" s="358">
        <v>694</v>
      </c>
      <c r="N19" s="358">
        <v>24125</v>
      </c>
      <c r="O19" s="358">
        <v>200</v>
      </c>
      <c r="P19" s="358">
        <v>20731</v>
      </c>
      <c r="Q19" s="358">
        <v>3194</v>
      </c>
      <c r="R19" s="358">
        <v>1030</v>
      </c>
      <c r="S19" s="358">
        <v>15</v>
      </c>
      <c r="T19" s="358">
        <v>254</v>
      </c>
      <c r="U19" s="358">
        <v>761</v>
      </c>
      <c r="V19" s="358">
        <v>9536</v>
      </c>
      <c r="W19" s="358">
        <v>240</v>
      </c>
      <c r="X19" s="359">
        <v>9296</v>
      </c>
    </row>
    <row r="20" spans="1:24" s="320" customFormat="1" ht="15" customHeight="1">
      <c r="A20" s="529" t="s">
        <v>133</v>
      </c>
      <c r="B20" s="358">
        <v>133410</v>
      </c>
      <c r="C20" s="358">
        <v>550</v>
      </c>
      <c r="D20" s="358">
        <v>125930</v>
      </c>
      <c r="E20" s="526">
        <v>6930</v>
      </c>
      <c r="F20" s="358">
        <v>103297</v>
      </c>
      <c r="G20" s="358">
        <v>185</v>
      </c>
      <c r="H20" s="358">
        <v>100840</v>
      </c>
      <c r="I20" s="358">
        <v>2272</v>
      </c>
      <c r="J20" s="358">
        <v>4878</v>
      </c>
      <c r="K20" s="358">
        <v>148</v>
      </c>
      <c r="L20" s="358">
        <v>4039</v>
      </c>
      <c r="M20" s="358">
        <v>691</v>
      </c>
      <c r="N20" s="358">
        <v>24206</v>
      </c>
      <c r="O20" s="358">
        <v>202</v>
      </c>
      <c r="P20" s="358">
        <v>20800</v>
      </c>
      <c r="Q20" s="358">
        <v>3204</v>
      </c>
      <c r="R20" s="358">
        <v>1029</v>
      </c>
      <c r="S20" s="358">
        <v>15</v>
      </c>
      <c r="T20" s="358">
        <v>251</v>
      </c>
      <c r="U20" s="358">
        <v>763</v>
      </c>
      <c r="V20" s="358">
        <v>9569</v>
      </c>
      <c r="W20" s="358">
        <v>242</v>
      </c>
      <c r="X20" s="359">
        <v>9327</v>
      </c>
    </row>
    <row r="21" spans="1:24" s="320" customFormat="1" ht="15" customHeight="1">
      <c r="A21" s="529" t="s">
        <v>122</v>
      </c>
      <c r="B21" s="358">
        <v>133683</v>
      </c>
      <c r="C21" s="358">
        <v>549</v>
      </c>
      <c r="D21" s="358">
        <v>126173</v>
      </c>
      <c r="E21" s="526">
        <v>6961</v>
      </c>
      <c r="F21" s="358">
        <v>103505</v>
      </c>
      <c r="G21" s="358">
        <v>185</v>
      </c>
      <c r="H21" s="358">
        <v>101030</v>
      </c>
      <c r="I21" s="358">
        <v>2290</v>
      </c>
      <c r="J21" s="358">
        <v>4864</v>
      </c>
      <c r="K21" s="358">
        <v>149</v>
      </c>
      <c r="L21" s="358">
        <v>4025</v>
      </c>
      <c r="M21" s="358">
        <v>690</v>
      </c>
      <c r="N21" s="358">
        <v>24281</v>
      </c>
      <c r="O21" s="358">
        <v>200</v>
      </c>
      <c r="P21" s="358">
        <v>20865</v>
      </c>
      <c r="Q21" s="358">
        <v>3216</v>
      </c>
      <c r="R21" s="358">
        <v>1033</v>
      </c>
      <c r="S21" s="358">
        <v>15</v>
      </c>
      <c r="T21" s="358">
        <v>253</v>
      </c>
      <c r="U21" s="358">
        <v>765</v>
      </c>
      <c r="V21" s="358">
        <v>9620</v>
      </c>
      <c r="W21" s="358">
        <v>243</v>
      </c>
      <c r="X21" s="359">
        <v>9377</v>
      </c>
    </row>
    <row r="22" spans="1:24" s="320" customFormat="1" ht="15" customHeight="1">
      <c r="A22" s="529" t="s">
        <v>134</v>
      </c>
      <c r="B22" s="358">
        <v>133896</v>
      </c>
      <c r="C22" s="358">
        <v>536</v>
      </c>
      <c r="D22" s="358">
        <v>126387</v>
      </c>
      <c r="E22" s="526">
        <v>6973</v>
      </c>
      <c r="F22" s="358">
        <v>103661</v>
      </c>
      <c r="G22" s="358">
        <v>184</v>
      </c>
      <c r="H22" s="358">
        <v>101174</v>
      </c>
      <c r="I22" s="358">
        <v>2303</v>
      </c>
      <c r="J22" s="358">
        <v>4860</v>
      </c>
      <c r="K22" s="358">
        <v>144</v>
      </c>
      <c r="L22" s="358">
        <v>4026</v>
      </c>
      <c r="M22" s="358">
        <v>690</v>
      </c>
      <c r="N22" s="358">
        <v>24338</v>
      </c>
      <c r="O22" s="358">
        <v>193</v>
      </c>
      <c r="P22" s="358">
        <v>20934</v>
      </c>
      <c r="Q22" s="358">
        <v>3211</v>
      </c>
      <c r="R22" s="358">
        <v>1037</v>
      </c>
      <c r="S22" s="358">
        <v>15</v>
      </c>
      <c r="T22" s="358">
        <v>253</v>
      </c>
      <c r="U22" s="358">
        <v>769</v>
      </c>
      <c r="V22" s="358">
        <v>9619</v>
      </c>
      <c r="W22" s="358">
        <v>240</v>
      </c>
      <c r="X22" s="359">
        <v>9379</v>
      </c>
    </row>
    <row r="23" spans="1:24" s="320" customFormat="1" ht="15.75" customHeight="1">
      <c r="A23" s="529" t="s">
        <v>135</v>
      </c>
      <c r="B23" s="358">
        <v>134302</v>
      </c>
      <c r="C23" s="358">
        <v>539</v>
      </c>
      <c r="D23" s="358">
        <v>126757</v>
      </c>
      <c r="E23" s="526">
        <v>7006</v>
      </c>
      <c r="F23" s="358">
        <v>103958</v>
      </c>
      <c r="G23" s="358">
        <v>184</v>
      </c>
      <c r="H23" s="358">
        <v>101471</v>
      </c>
      <c r="I23" s="358">
        <v>2303</v>
      </c>
      <c r="J23" s="358">
        <v>4878</v>
      </c>
      <c r="K23" s="358">
        <v>146</v>
      </c>
      <c r="L23" s="358">
        <v>4034</v>
      </c>
      <c r="M23" s="358">
        <v>698</v>
      </c>
      <c r="N23" s="358">
        <v>24425</v>
      </c>
      <c r="O23" s="358">
        <v>193</v>
      </c>
      <c r="P23" s="358">
        <v>20999</v>
      </c>
      <c r="Q23" s="358">
        <v>3233</v>
      </c>
      <c r="R23" s="358">
        <v>1041</v>
      </c>
      <c r="S23" s="358">
        <v>16</v>
      </c>
      <c r="T23" s="358">
        <v>253</v>
      </c>
      <c r="U23" s="358">
        <v>772</v>
      </c>
      <c r="V23" s="358">
        <v>9624</v>
      </c>
      <c r="W23" s="358">
        <v>239</v>
      </c>
      <c r="X23" s="359">
        <v>9385</v>
      </c>
    </row>
    <row r="24" spans="1:24" s="320" customFormat="1" ht="15" customHeight="1">
      <c r="A24" s="529" t="s">
        <v>136</v>
      </c>
      <c r="B24" s="358">
        <v>134379</v>
      </c>
      <c r="C24" s="358">
        <v>541</v>
      </c>
      <c r="D24" s="358">
        <v>126821</v>
      </c>
      <c r="E24" s="526">
        <v>7017</v>
      </c>
      <c r="F24" s="358">
        <v>104115</v>
      </c>
      <c r="G24" s="358">
        <v>186</v>
      </c>
      <c r="H24" s="358">
        <v>101632</v>
      </c>
      <c r="I24" s="358">
        <v>2297</v>
      </c>
      <c r="J24" s="358">
        <v>4854</v>
      </c>
      <c r="K24" s="358">
        <v>145</v>
      </c>
      <c r="L24" s="358">
        <v>4006</v>
      </c>
      <c r="M24" s="358">
        <v>703</v>
      </c>
      <c r="N24" s="358">
        <v>24369</v>
      </c>
      <c r="O24" s="358">
        <v>193</v>
      </c>
      <c r="P24" s="358">
        <v>20934</v>
      </c>
      <c r="Q24" s="358">
        <v>3242</v>
      </c>
      <c r="R24" s="358">
        <v>1041</v>
      </c>
      <c r="S24" s="358">
        <v>17</v>
      </c>
      <c r="T24" s="358">
        <v>249</v>
      </c>
      <c r="U24" s="358">
        <v>775</v>
      </c>
      <c r="V24" s="358">
        <v>9649</v>
      </c>
      <c r="W24" s="358">
        <v>239</v>
      </c>
      <c r="X24" s="359">
        <v>9410</v>
      </c>
    </row>
    <row r="25" spans="1:24" s="320" customFormat="1" ht="15" customHeight="1">
      <c r="A25" s="529" t="s">
        <v>123</v>
      </c>
      <c r="B25" s="358">
        <v>134824</v>
      </c>
      <c r="C25" s="358">
        <v>547</v>
      </c>
      <c r="D25" s="358">
        <v>127269</v>
      </c>
      <c r="E25" s="526">
        <v>7008</v>
      </c>
      <c r="F25" s="358">
        <v>104619</v>
      </c>
      <c r="G25" s="358">
        <v>190</v>
      </c>
      <c r="H25" s="358">
        <v>102142</v>
      </c>
      <c r="I25" s="358">
        <v>2287</v>
      </c>
      <c r="J25" s="358">
        <v>4820</v>
      </c>
      <c r="K25" s="358">
        <v>145</v>
      </c>
      <c r="L25" s="358">
        <v>3970</v>
      </c>
      <c r="M25" s="358">
        <v>705</v>
      </c>
      <c r="N25" s="358">
        <v>24346</v>
      </c>
      <c r="O25" s="358">
        <v>195</v>
      </c>
      <c r="P25" s="358">
        <v>20908</v>
      </c>
      <c r="Q25" s="358">
        <v>3243</v>
      </c>
      <c r="R25" s="358">
        <v>1039</v>
      </c>
      <c r="S25" s="358">
        <v>17</v>
      </c>
      <c r="T25" s="358">
        <v>249</v>
      </c>
      <c r="U25" s="358">
        <v>773</v>
      </c>
      <c r="V25" s="358">
        <v>9692</v>
      </c>
      <c r="W25" s="358">
        <v>239</v>
      </c>
      <c r="X25" s="359">
        <v>9453</v>
      </c>
    </row>
    <row r="26" spans="1:24" s="320" customFormat="1" ht="17.25" thickBot="1">
      <c r="A26" s="530" t="s">
        <v>137</v>
      </c>
      <c r="B26" s="531">
        <v>134849</v>
      </c>
      <c r="C26" s="531">
        <v>543</v>
      </c>
      <c r="D26" s="531">
        <v>127301</v>
      </c>
      <c r="E26" s="532">
        <v>7005</v>
      </c>
      <c r="F26" s="531">
        <v>104718</v>
      </c>
      <c r="G26" s="531">
        <v>186</v>
      </c>
      <c r="H26" s="531">
        <v>102267</v>
      </c>
      <c r="I26" s="531">
        <v>2265</v>
      </c>
      <c r="J26" s="531">
        <v>4784</v>
      </c>
      <c r="K26" s="531">
        <v>142</v>
      </c>
      <c r="L26" s="531">
        <v>3932</v>
      </c>
      <c r="M26" s="531">
        <v>710</v>
      </c>
      <c r="N26" s="531">
        <v>24308</v>
      </c>
      <c r="O26" s="531">
        <v>198</v>
      </c>
      <c r="P26" s="531">
        <v>20856</v>
      </c>
      <c r="Q26" s="531">
        <v>3254</v>
      </c>
      <c r="R26" s="531">
        <v>1039</v>
      </c>
      <c r="S26" s="531">
        <v>17</v>
      </c>
      <c r="T26" s="531">
        <v>246</v>
      </c>
      <c r="U26" s="531">
        <v>776</v>
      </c>
      <c r="V26" s="531">
        <v>9702</v>
      </c>
      <c r="W26" s="531">
        <v>233</v>
      </c>
      <c r="X26" s="360">
        <v>9469</v>
      </c>
    </row>
    <row r="27" spans="1:24" s="28" customFormat="1">
      <c r="A27" s="752" t="s">
        <v>340</v>
      </c>
      <c r="B27" s="752"/>
      <c r="C27" s="752"/>
      <c r="D27" s="752"/>
      <c r="E27" s="752"/>
      <c r="F27" s="752"/>
      <c r="G27" s="34"/>
      <c r="H27" s="34"/>
      <c r="I27" s="34"/>
      <c r="J27" s="34"/>
      <c r="K27" s="34"/>
      <c r="L27" s="34"/>
      <c r="M27" s="34"/>
      <c r="N27" s="34"/>
      <c r="O27" s="34"/>
      <c r="P27" s="34"/>
      <c r="Q27" s="34"/>
      <c r="R27" s="34"/>
      <c r="S27" s="34"/>
      <c r="T27" s="34"/>
      <c r="U27" s="34"/>
      <c r="V27" s="34"/>
      <c r="W27" s="34"/>
      <c r="X27" s="34"/>
    </row>
    <row r="28" spans="1:24" s="28" customFormat="1">
      <c r="A28" s="753" t="s">
        <v>341</v>
      </c>
      <c r="B28" s="753"/>
      <c r="C28" s="753"/>
      <c r="D28" s="753"/>
      <c r="E28" s="348"/>
      <c r="F28" s="348"/>
      <c r="G28" s="34"/>
      <c r="H28" s="34"/>
      <c r="I28" s="34"/>
      <c r="J28" s="34"/>
      <c r="K28" s="34"/>
      <c r="L28" s="34"/>
      <c r="M28" s="34"/>
      <c r="N28" s="34"/>
      <c r="O28" s="34"/>
      <c r="P28" s="34"/>
      <c r="Q28" s="34"/>
      <c r="R28" s="34"/>
      <c r="S28" s="34"/>
      <c r="T28" s="34"/>
      <c r="U28" s="34"/>
      <c r="V28" s="34"/>
      <c r="W28" s="34"/>
      <c r="X28" s="34"/>
    </row>
    <row r="29" spans="1:24" s="28" customFormat="1">
      <c r="A29" s="35"/>
      <c r="B29" s="34"/>
      <c r="C29" s="34"/>
      <c r="D29" s="34"/>
      <c r="E29" s="34"/>
      <c r="F29" s="34"/>
      <c r="G29" s="36"/>
      <c r="H29" s="36"/>
      <c r="I29" s="36"/>
      <c r="J29" s="36"/>
      <c r="K29" s="36"/>
      <c r="L29" s="36"/>
      <c r="M29" s="36"/>
      <c r="N29" s="36"/>
      <c r="O29" s="36"/>
      <c r="P29" s="37"/>
      <c r="Q29" s="37"/>
      <c r="R29" s="37"/>
      <c r="S29" s="37"/>
      <c r="T29" s="37"/>
      <c r="U29" s="37"/>
      <c r="V29" s="37"/>
      <c r="W29" s="37"/>
      <c r="X29" s="37"/>
    </row>
    <row r="30" spans="1:24" s="28" customFormat="1">
      <c r="A30" s="35"/>
      <c r="B30" s="38"/>
      <c r="C30" s="34"/>
      <c r="D30" s="34"/>
      <c r="E30" s="34"/>
      <c r="F30" s="34"/>
      <c r="G30" s="39"/>
      <c r="H30" s="34"/>
      <c r="I30" s="34"/>
      <c r="J30" s="34"/>
      <c r="K30" s="34"/>
      <c r="L30" s="34"/>
      <c r="M30" s="34"/>
      <c r="N30" s="34"/>
      <c r="O30" s="34"/>
      <c r="P30" s="40"/>
      <c r="Q30" s="40"/>
      <c r="R30" s="40"/>
      <c r="S30" s="40"/>
      <c r="T30" s="40"/>
      <c r="U30" s="40"/>
      <c r="V30" s="40"/>
      <c r="W30" s="40"/>
      <c r="X30" s="40"/>
    </row>
    <row r="31" spans="1:24">
      <c r="A31" s="37"/>
      <c r="B31" s="37"/>
      <c r="C31" s="37"/>
      <c r="D31" s="37"/>
      <c r="E31" s="37"/>
      <c r="F31" s="37"/>
      <c r="G31" s="37"/>
      <c r="H31" s="37"/>
      <c r="I31" s="37"/>
      <c r="J31" s="37"/>
      <c r="K31" s="37"/>
      <c r="L31" s="37"/>
      <c r="M31" s="37"/>
      <c r="N31" s="37"/>
      <c r="O31" s="37"/>
      <c r="P31" s="40"/>
      <c r="Q31" s="40"/>
      <c r="R31" s="40"/>
      <c r="S31" s="40"/>
      <c r="T31" s="40"/>
      <c r="U31" s="40"/>
      <c r="V31" s="40"/>
      <c r="W31" s="40"/>
      <c r="X31" s="40"/>
    </row>
    <row r="32" spans="1:24">
      <c r="A32" s="40"/>
      <c r="B32" s="40"/>
      <c r="C32" s="40"/>
      <c r="D32" s="40"/>
      <c r="E32" s="40"/>
      <c r="F32" s="40"/>
      <c r="G32" s="40"/>
      <c r="H32" s="40"/>
      <c r="I32" s="40"/>
      <c r="J32" s="40"/>
      <c r="K32" s="40"/>
      <c r="L32" s="40"/>
      <c r="M32" s="40"/>
      <c r="N32" s="40"/>
      <c r="O32" s="40"/>
      <c r="P32" s="40"/>
      <c r="Q32" s="40"/>
      <c r="R32" s="40"/>
      <c r="S32" s="40"/>
      <c r="T32" s="40"/>
      <c r="U32" s="40"/>
      <c r="V32" s="40"/>
      <c r="W32" s="40"/>
      <c r="X32" s="40"/>
    </row>
    <row r="33" spans="1:24">
      <c r="A33" s="40"/>
      <c r="B33" s="40"/>
      <c r="C33" s="40"/>
      <c r="D33" s="40"/>
      <c r="E33" s="40"/>
      <c r="F33" s="40"/>
      <c r="G33" s="40"/>
      <c r="H33" s="40"/>
      <c r="I33" s="40"/>
      <c r="J33" s="40"/>
      <c r="K33" s="40"/>
      <c r="L33" s="40"/>
      <c r="M33" s="40"/>
      <c r="N33" s="40"/>
      <c r="O33" s="40"/>
      <c r="P33" s="40"/>
      <c r="Q33" s="40"/>
      <c r="R33" s="40"/>
      <c r="S33" s="40"/>
      <c r="T33" s="40"/>
      <c r="U33" s="40"/>
      <c r="V33" s="40"/>
      <c r="W33" s="40"/>
      <c r="X33" s="40"/>
    </row>
    <row r="34" spans="1:24">
      <c r="A34" s="40"/>
      <c r="B34" s="40"/>
      <c r="C34" s="40"/>
      <c r="D34" s="40"/>
      <c r="E34" s="40"/>
      <c r="F34" s="40"/>
      <c r="G34" s="40"/>
      <c r="H34" s="40"/>
      <c r="I34" s="40"/>
      <c r="J34" s="40"/>
      <c r="K34" s="40"/>
      <c r="L34" s="40"/>
      <c r="M34" s="40"/>
      <c r="N34" s="40"/>
      <c r="O34" s="40"/>
      <c r="P34" s="40"/>
      <c r="Q34" s="40"/>
      <c r="R34" s="40"/>
      <c r="S34" s="40"/>
      <c r="T34" s="40"/>
      <c r="U34" s="40"/>
      <c r="V34" s="40"/>
      <c r="W34" s="40"/>
      <c r="X34" s="40"/>
    </row>
    <row r="35" spans="1:24">
      <c r="A35" s="40"/>
      <c r="B35" s="40"/>
      <c r="C35" s="40"/>
      <c r="D35" s="40"/>
      <c r="E35" s="40"/>
      <c r="F35" s="40"/>
      <c r="G35" s="40"/>
      <c r="H35" s="40"/>
      <c r="I35" s="40"/>
      <c r="J35" s="40"/>
      <c r="K35" s="40"/>
      <c r="L35" s="40"/>
      <c r="M35" s="40"/>
      <c r="N35" s="40"/>
      <c r="O35" s="40"/>
      <c r="P35" s="40"/>
      <c r="Q35" s="40"/>
      <c r="R35" s="40"/>
      <c r="S35" s="40"/>
      <c r="T35" s="40"/>
      <c r="U35" s="40"/>
      <c r="V35" s="40"/>
      <c r="W35" s="40"/>
      <c r="X35" s="40"/>
    </row>
    <row r="36" spans="1:24">
      <c r="A36" s="40"/>
      <c r="B36" s="40"/>
      <c r="C36" s="40"/>
      <c r="D36" s="40"/>
      <c r="E36" s="40"/>
      <c r="F36" s="40"/>
      <c r="G36" s="40"/>
      <c r="H36" s="40"/>
      <c r="I36" s="40"/>
      <c r="J36" s="40"/>
      <c r="K36" s="40"/>
      <c r="L36" s="40"/>
      <c r="M36" s="40"/>
      <c r="N36" s="40"/>
      <c r="O36" s="40"/>
      <c r="P36" s="40"/>
      <c r="Q36" s="40"/>
      <c r="R36" s="40"/>
      <c r="S36" s="40"/>
      <c r="T36" s="40"/>
      <c r="U36" s="40"/>
      <c r="V36" s="40"/>
      <c r="W36" s="40"/>
      <c r="X36" s="40"/>
    </row>
    <row r="37" spans="1:24">
      <c r="A37" s="40"/>
      <c r="B37" s="40"/>
      <c r="C37" s="40"/>
      <c r="D37" s="40"/>
      <c r="E37" s="40"/>
      <c r="F37" s="40"/>
      <c r="G37" s="40"/>
      <c r="H37" s="40"/>
      <c r="I37" s="40"/>
      <c r="J37" s="40"/>
      <c r="K37" s="40"/>
      <c r="L37" s="40"/>
      <c r="M37" s="40"/>
      <c r="N37" s="40"/>
      <c r="O37" s="40"/>
      <c r="P37" s="40"/>
      <c r="Q37" s="40"/>
      <c r="R37" s="40"/>
      <c r="S37" s="40"/>
      <c r="T37" s="40"/>
      <c r="U37" s="40"/>
      <c r="V37" s="40"/>
      <c r="W37" s="40"/>
      <c r="X37" s="40"/>
    </row>
    <row r="38" spans="1:24">
      <c r="A38" s="40"/>
      <c r="B38" s="40"/>
      <c r="C38" s="40"/>
      <c r="D38" s="40"/>
      <c r="E38" s="40"/>
      <c r="F38" s="40"/>
      <c r="G38" s="40"/>
      <c r="H38" s="40"/>
      <c r="I38" s="40"/>
      <c r="J38" s="40"/>
      <c r="K38" s="40"/>
      <c r="L38" s="40"/>
      <c r="M38" s="40"/>
      <c r="N38" s="40"/>
      <c r="O38" s="40"/>
      <c r="P38" s="40"/>
      <c r="Q38" s="40"/>
      <c r="R38" s="40"/>
      <c r="S38" s="40"/>
      <c r="T38" s="40"/>
      <c r="U38" s="40"/>
      <c r="V38" s="40"/>
      <c r="W38" s="40"/>
      <c r="X38" s="40"/>
    </row>
    <row r="39" spans="1:24">
      <c r="A39" s="40"/>
      <c r="B39" s="40"/>
      <c r="C39" s="40"/>
      <c r="D39" s="40"/>
      <c r="E39" s="40"/>
      <c r="F39" s="40"/>
      <c r="G39" s="40"/>
      <c r="H39" s="40"/>
      <c r="I39" s="40"/>
      <c r="J39" s="40"/>
      <c r="K39" s="40"/>
      <c r="L39" s="40"/>
      <c r="M39" s="40"/>
      <c r="N39" s="40"/>
      <c r="O39" s="40"/>
      <c r="P39" s="40"/>
      <c r="Q39" s="40"/>
      <c r="R39" s="40"/>
      <c r="S39" s="40"/>
      <c r="T39" s="40"/>
      <c r="U39" s="40"/>
      <c r="V39" s="40"/>
      <c r="W39" s="40"/>
      <c r="X39" s="40"/>
    </row>
    <row r="40" spans="1:24">
      <c r="A40" s="40"/>
      <c r="B40" s="40"/>
      <c r="C40" s="40"/>
      <c r="D40" s="40"/>
      <c r="E40" s="40"/>
      <c r="F40" s="40"/>
      <c r="G40" s="40"/>
      <c r="H40" s="40"/>
      <c r="I40" s="40"/>
      <c r="J40" s="40"/>
      <c r="K40" s="40"/>
      <c r="L40" s="40"/>
      <c r="M40" s="40"/>
      <c r="N40" s="40"/>
      <c r="O40" s="40"/>
    </row>
    <row r="41" spans="1:24">
      <c r="A41" s="40"/>
      <c r="B41" s="40"/>
      <c r="C41" s="40"/>
      <c r="D41" s="40"/>
      <c r="E41" s="40"/>
      <c r="F41" s="40"/>
      <c r="G41" s="40"/>
      <c r="H41" s="40"/>
      <c r="I41" s="40"/>
      <c r="J41" s="40"/>
      <c r="K41" s="40"/>
      <c r="L41" s="40"/>
      <c r="M41" s="40"/>
      <c r="N41" s="40"/>
      <c r="O41" s="40"/>
    </row>
  </sheetData>
  <mergeCells count="23">
    <mergeCell ref="A27:F27"/>
    <mergeCell ref="A28:D28"/>
    <mergeCell ref="S4:U4"/>
    <mergeCell ref="W4:X4"/>
    <mergeCell ref="C4:E4"/>
    <mergeCell ref="G4:I4"/>
    <mergeCell ref="K4:M4"/>
    <mergeCell ref="A1:L1"/>
    <mergeCell ref="V2:W2"/>
    <mergeCell ref="B3:B5"/>
    <mergeCell ref="C3:E3"/>
    <mergeCell ref="F3:F5"/>
    <mergeCell ref="G3:I3"/>
    <mergeCell ref="J3:J5"/>
    <mergeCell ref="K3:M3"/>
    <mergeCell ref="N3:N5"/>
    <mergeCell ref="O3:Q3"/>
    <mergeCell ref="R3:R5"/>
    <mergeCell ref="S3:U3"/>
    <mergeCell ref="V3:V5"/>
    <mergeCell ref="W3:X3"/>
    <mergeCell ref="O4:Q4"/>
    <mergeCell ref="A2:K2"/>
  </mergeCells>
  <phoneticPr fontId="6" type="noConversion"/>
  <printOptions horizontalCentered="1"/>
  <pageMargins left="0.19685039370078741" right="0.19685039370078741" top="0.98425196850393704" bottom="0.98425196850393704" header="0.51181102362204722" footer="0.51181102362204722"/>
  <pageSetup paperSize="9" scale="75"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6"/>
  <sheetViews>
    <sheetView topLeftCell="A10" zoomScaleSheetLayoutView="100" workbookViewId="0">
      <selection activeCell="F35" sqref="F35"/>
    </sheetView>
  </sheetViews>
  <sheetFormatPr defaultRowHeight="16.5"/>
  <cols>
    <col min="1" max="1" width="9.44140625" style="17" customWidth="1"/>
    <col min="2" max="2" width="8.44140625" style="17" customWidth="1"/>
    <col min="3" max="3" width="5.77734375" style="17" customWidth="1"/>
    <col min="4" max="4" width="8" style="17" customWidth="1"/>
    <col min="5" max="5" width="7.77734375" style="17" customWidth="1"/>
    <col min="6" max="6" width="7.6640625" style="17" customWidth="1"/>
    <col min="7" max="7" width="5.44140625" style="17" customWidth="1"/>
    <col min="8" max="8" width="7.88671875" style="17" customWidth="1"/>
    <col min="9" max="9" width="7.33203125" style="17" customWidth="1"/>
    <col min="10" max="10" width="7.109375" style="17" customWidth="1"/>
    <col min="11" max="11" width="5.88671875" style="17" customWidth="1"/>
    <col min="12" max="12" width="6.88671875" style="17" customWidth="1"/>
    <col min="13" max="13" width="7.44140625" style="17" customWidth="1"/>
    <col min="14" max="14" width="8.21875" style="17" customWidth="1"/>
    <col min="15" max="15" width="5.109375" style="17" customWidth="1"/>
    <col min="16" max="16" width="8.33203125" style="17" customWidth="1"/>
    <col min="17" max="17" width="8" style="17" customWidth="1"/>
    <col min="18" max="18" width="5.44140625" style="17" customWidth="1"/>
    <col min="19" max="19" width="5.109375" style="17" customWidth="1"/>
    <col min="20" max="20" width="4.88671875" style="17" customWidth="1"/>
    <col min="21" max="21" width="6.88671875" style="17" customWidth="1"/>
    <col min="22" max="22" width="5.6640625" style="17" customWidth="1"/>
    <col min="23" max="23" width="5.5546875" style="17" customWidth="1"/>
    <col min="24" max="24" width="6" style="17" customWidth="1"/>
    <col min="25" max="232" width="8.88671875" style="17"/>
    <col min="233" max="233" width="5.109375" style="17" bestFit="1" customWidth="1"/>
    <col min="234" max="234" width="7.5546875" style="17" customWidth="1"/>
    <col min="235" max="235" width="5.5546875" style="17" customWidth="1"/>
    <col min="236" max="236" width="7.21875" style="17" customWidth="1"/>
    <col min="237" max="237" width="8" style="17" customWidth="1"/>
    <col min="238" max="238" width="7.33203125" style="17" customWidth="1"/>
    <col min="239" max="239" width="5.6640625" style="17" customWidth="1"/>
    <col min="240" max="240" width="6.5546875" style="17" customWidth="1"/>
    <col min="241" max="241" width="8.44140625" style="17" customWidth="1"/>
    <col min="242" max="242" width="5.88671875" style="17" customWidth="1"/>
    <col min="243" max="243" width="6" style="17" customWidth="1"/>
    <col min="244" max="244" width="7.5546875" style="17" customWidth="1"/>
    <col min="245" max="245" width="7.21875" style="17" customWidth="1"/>
    <col min="246" max="246" width="6.44140625" style="17" customWidth="1"/>
    <col min="247" max="247" width="5.77734375" style="17" customWidth="1"/>
    <col min="248" max="248" width="7.6640625" style="17" customWidth="1"/>
    <col min="249" max="249" width="9.109375" style="17" customWidth="1"/>
    <col min="250" max="250" width="5.88671875" style="17" customWidth="1"/>
    <col min="251" max="252" width="5.5546875" style="17" customWidth="1"/>
    <col min="253" max="253" width="7.88671875" style="17" customWidth="1"/>
    <col min="254" max="254" width="6.5546875" style="17" customWidth="1"/>
    <col min="255" max="255" width="5.5546875" style="17" bestFit="1" customWidth="1"/>
    <col min="256" max="256" width="8.88671875" style="17"/>
    <col min="257" max="258" width="8.44140625" style="17" customWidth="1"/>
    <col min="259" max="259" width="5.77734375" style="17" customWidth="1"/>
    <col min="260" max="260" width="8" style="17" customWidth="1"/>
    <col min="261" max="261" width="7.77734375" style="17" customWidth="1"/>
    <col min="262" max="262" width="7.6640625" style="17" customWidth="1"/>
    <col min="263" max="263" width="5.44140625" style="17" customWidth="1"/>
    <col min="264" max="264" width="7.88671875" style="17" customWidth="1"/>
    <col min="265" max="265" width="7.33203125" style="17" customWidth="1"/>
    <col min="266" max="266" width="7.109375" style="17" customWidth="1"/>
    <col min="267" max="267" width="5.88671875" style="17" customWidth="1"/>
    <col min="268" max="268" width="6.88671875" style="17" customWidth="1"/>
    <col min="269" max="269" width="7.44140625" style="17" customWidth="1"/>
    <col min="270" max="270" width="8.21875" style="17" customWidth="1"/>
    <col min="271" max="271" width="5.109375" style="17" customWidth="1"/>
    <col min="272" max="272" width="8.33203125" style="17" customWidth="1"/>
    <col min="273" max="273" width="8" style="17" customWidth="1"/>
    <col min="274" max="274" width="5.44140625" style="17" customWidth="1"/>
    <col min="275" max="275" width="5.109375" style="17" customWidth="1"/>
    <col min="276" max="276" width="4.88671875" style="17" customWidth="1"/>
    <col min="277" max="277" width="6.88671875" style="17" customWidth="1"/>
    <col min="278" max="278" width="5.6640625" style="17" customWidth="1"/>
    <col min="279" max="279" width="5.5546875" style="17" customWidth="1"/>
    <col min="280" max="280" width="6" style="17" customWidth="1"/>
    <col min="281" max="488" width="8.88671875" style="17"/>
    <col min="489" max="489" width="5.109375" style="17" bestFit="1" customWidth="1"/>
    <col min="490" max="490" width="7.5546875" style="17" customWidth="1"/>
    <col min="491" max="491" width="5.5546875" style="17" customWidth="1"/>
    <col min="492" max="492" width="7.21875" style="17" customWidth="1"/>
    <col min="493" max="493" width="8" style="17" customWidth="1"/>
    <col min="494" max="494" width="7.33203125" style="17" customWidth="1"/>
    <col min="495" max="495" width="5.6640625" style="17" customWidth="1"/>
    <col min="496" max="496" width="6.5546875" style="17" customWidth="1"/>
    <col min="497" max="497" width="8.44140625" style="17" customWidth="1"/>
    <col min="498" max="498" width="5.88671875" style="17" customWidth="1"/>
    <col min="499" max="499" width="6" style="17" customWidth="1"/>
    <col min="500" max="500" width="7.5546875" style="17" customWidth="1"/>
    <col min="501" max="501" width="7.21875" style="17" customWidth="1"/>
    <col min="502" max="502" width="6.44140625" style="17" customWidth="1"/>
    <col min="503" max="503" width="5.77734375" style="17" customWidth="1"/>
    <col min="504" max="504" width="7.6640625" style="17" customWidth="1"/>
    <col min="505" max="505" width="9.109375" style="17" customWidth="1"/>
    <col min="506" max="506" width="5.88671875" style="17" customWidth="1"/>
    <col min="507" max="508" width="5.5546875" style="17" customWidth="1"/>
    <col min="509" max="509" width="7.88671875" style="17" customWidth="1"/>
    <col min="510" max="510" width="6.5546875" style="17" customWidth="1"/>
    <col min="511" max="511" width="5.5546875" style="17" bestFit="1" customWidth="1"/>
    <col min="512" max="512" width="8.88671875" style="17"/>
    <col min="513" max="514" width="8.44140625" style="17" customWidth="1"/>
    <col min="515" max="515" width="5.77734375" style="17" customWidth="1"/>
    <col min="516" max="516" width="8" style="17" customWidth="1"/>
    <col min="517" max="517" width="7.77734375" style="17" customWidth="1"/>
    <col min="518" max="518" width="7.6640625" style="17" customWidth="1"/>
    <col min="519" max="519" width="5.44140625" style="17" customWidth="1"/>
    <col min="520" max="520" width="7.88671875" style="17" customWidth="1"/>
    <col min="521" max="521" width="7.33203125" style="17" customWidth="1"/>
    <col min="522" max="522" width="7.109375" style="17" customWidth="1"/>
    <col min="523" max="523" width="5.88671875" style="17" customWidth="1"/>
    <col min="524" max="524" width="6.88671875" style="17" customWidth="1"/>
    <col min="525" max="525" width="7.44140625" style="17" customWidth="1"/>
    <col min="526" max="526" width="8.21875" style="17" customWidth="1"/>
    <col min="527" max="527" width="5.109375" style="17" customWidth="1"/>
    <col min="528" max="528" width="8.33203125" style="17" customWidth="1"/>
    <col min="529" max="529" width="8" style="17" customWidth="1"/>
    <col min="530" max="530" width="5.44140625" style="17" customWidth="1"/>
    <col min="531" max="531" width="5.109375" style="17" customWidth="1"/>
    <col min="532" max="532" width="4.88671875" style="17" customWidth="1"/>
    <col min="533" max="533" width="6.88671875" style="17" customWidth="1"/>
    <col min="534" max="534" width="5.6640625" style="17" customWidth="1"/>
    <col min="535" max="535" width="5.5546875" style="17" customWidth="1"/>
    <col min="536" max="536" width="6" style="17" customWidth="1"/>
    <col min="537" max="744" width="8.88671875" style="17"/>
    <col min="745" max="745" width="5.109375" style="17" bestFit="1" customWidth="1"/>
    <col min="746" max="746" width="7.5546875" style="17" customWidth="1"/>
    <col min="747" max="747" width="5.5546875" style="17" customWidth="1"/>
    <col min="748" max="748" width="7.21875" style="17" customWidth="1"/>
    <col min="749" max="749" width="8" style="17" customWidth="1"/>
    <col min="750" max="750" width="7.33203125" style="17" customWidth="1"/>
    <col min="751" max="751" width="5.6640625" style="17" customWidth="1"/>
    <col min="752" max="752" width="6.5546875" style="17" customWidth="1"/>
    <col min="753" max="753" width="8.44140625" style="17" customWidth="1"/>
    <col min="754" max="754" width="5.88671875" style="17" customWidth="1"/>
    <col min="755" max="755" width="6" style="17" customWidth="1"/>
    <col min="756" max="756" width="7.5546875" style="17" customWidth="1"/>
    <col min="757" max="757" width="7.21875" style="17" customWidth="1"/>
    <col min="758" max="758" width="6.44140625" style="17" customWidth="1"/>
    <col min="759" max="759" width="5.77734375" style="17" customWidth="1"/>
    <col min="760" max="760" width="7.6640625" style="17" customWidth="1"/>
    <col min="761" max="761" width="9.109375" style="17" customWidth="1"/>
    <col min="762" max="762" width="5.88671875" style="17" customWidth="1"/>
    <col min="763" max="764" width="5.5546875" style="17" customWidth="1"/>
    <col min="765" max="765" width="7.88671875" style="17" customWidth="1"/>
    <col min="766" max="766" width="6.5546875" style="17" customWidth="1"/>
    <col min="767" max="767" width="5.5546875" style="17" bestFit="1" customWidth="1"/>
    <col min="768" max="768" width="8.88671875" style="17"/>
    <col min="769" max="770" width="8.44140625" style="17" customWidth="1"/>
    <col min="771" max="771" width="5.77734375" style="17" customWidth="1"/>
    <col min="772" max="772" width="8" style="17" customWidth="1"/>
    <col min="773" max="773" width="7.77734375" style="17" customWidth="1"/>
    <col min="774" max="774" width="7.6640625" style="17" customWidth="1"/>
    <col min="775" max="775" width="5.44140625" style="17" customWidth="1"/>
    <col min="776" max="776" width="7.88671875" style="17" customWidth="1"/>
    <col min="777" max="777" width="7.33203125" style="17" customWidth="1"/>
    <col min="778" max="778" width="7.109375" style="17" customWidth="1"/>
    <col min="779" max="779" width="5.88671875" style="17" customWidth="1"/>
    <col min="780" max="780" width="6.88671875" style="17" customWidth="1"/>
    <col min="781" max="781" width="7.44140625" style="17" customWidth="1"/>
    <col min="782" max="782" width="8.21875" style="17" customWidth="1"/>
    <col min="783" max="783" width="5.109375" style="17" customWidth="1"/>
    <col min="784" max="784" width="8.33203125" style="17" customWidth="1"/>
    <col min="785" max="785" width="8" style="17" customWidth="1"/>
    <col min="786" max="786" width="5.44140625" style="17" customWidth="1"/>
    <col min="787" max="787" width="5.109375" style="17" customWidth="1"/>
    <col min="788" max="788" width="4.88671875" style="17" customWidth="1"/>
    <col min="789" max="789" width="6.88671875" style="17" customWidth="1"/>
    <col min="790" max="790" width="5.6640625" style="17" customWidth="1"/>
    <col min="791" max="791" width="5.5546875" style="17" customWidth="1"/>
    <col min="792" max="792" width="6" style="17" customWidth="1"/>
    <col min="793" max="1000" width="8.88671875" style="17"/>
    <col min="1001" max="1001" width="5.109375" style="17" bestFit="1" customWidth="1"/>
    <col min="1002" max="1002" width="7.5546875" style="17" customWidth="1"/>
    <col min="1003" max="1003" width="5.5546875" style="17" customWidth="1"/>
    <col min="1004" max="1004" width="7.21875" style="17" customWidth="1"/>
    <col min="1005" max="1005" width="8" style="17" customWidth="1"/>
    <col min="1006" max="1006" width="7.33203125" style="17" customWidth="1"/>
    <col min="1007" max="1007" width="5.6640625" style="17" customWidth="1"/>
    <col min="1008" max="1008" width="6.5546875" style="17" customWidth="1"/>
    <col min="1009" max="1009" width="8.44140625" style="17" customWidth="1"/>
    <col min="1010" max="1010" width="5.88671875" style="17" customWidth="1"/>
    <col min="1011" max="1011" width="6" style="17" customWidth="1"/>
    <col min="1012" max="1012" width="7.5546875" style="17" customWidth="1"/>
    <col min="1013" max="1013" width="7.21875" style="17" customWidth="1"/>
    <col min="1014" max="1014" width="6.44140625" style="17" customWidth="1"/>
    <col min="1015" max="1015" width="5.77734375" style="17" customWidth="1"/>
    <col min="1016" max="1016" width="7.6640625" style="17" customWidth="1"/>
    <col min="1017" max="1017" width="9.109375" style="17" customWidth="1"/>
    <col min="1018" max="1018" width="5.88671875" style="17" customWidth="1"/>
    <col min="1019" max="1020" width="5.5546875" style="17" customWidth="1"/>
    <col min="1021" max="1021" width="7.88671875" style="17" customWidth="1"/>
    <col min="1022" max="1022" width="6.5546875" style="17" customWidth="1"/>
    <col min="1023" max="1023" width="5.5546875" style="17" bestFit="1" customWidth="1"/>
    <col min="1024" max="1024" width="8.88671875" style="17"/>
    <col min="1025" max="1026" width="8.44140625" style="17" customWidth="1"/>
    <col min="1027" max="1027" width="5.77734375" style="17" customWidth="1"/>
    <col min="1028" max="1028" width="8" style="17" customWidth="1"/>
    <col min="1029" max="1029" width="7.77734375" style="17" customWidth="1"/>
    <col min="1030" max="1030" width="7.6640625" style="17" customWidth="1"/>
    <col min="1031" max="1031" width="5.44140625" style="17" customWidth="1"/>
    <col min="1032" max="1032" width="7.88671875" style="17" customWidth="1"/>
    <col min="1033" max="1033" width="7.33203125" style="17" customWidth="1"/>
    <col min="1034" max="1034" width="7.109375" style="17" customWidth="1"/>
    <col min="1035" max="1035" width="5.88671875" style="17" customWidth="1"/>
    <col min="1036" max="1036" width="6.88671875" style="17" customWidth="1"/>
    <col min="1037" max="1037" width="7.44140625" style="17" customWidth="1"/>
    <col min="1038" max="1038" width="8.21875" style="17" customWidth="1"/>
    <col min="1039" max="1039" width="5.109375" style="17" customWidth="1"/>
    <col min="1040" max="1040" width="8.33203125" style="17" customWidth="1"/>
    <col min="1041" max="1041" width="8" style="17" customWidth="1"/>
    <col min="1042" max="1042" width="5.44140625" style="17" customWidth="1"/>
    <col min="1043" max="1043" width="5.109375" style="17" customWidth="1"/>
    <col min="1044" max="1044" width="4.88671875" style="17" customWidth="1"/>
    <col min="1045" max="1045" width="6.88671875" style="17" customWidth="1"/>
    <col min="1046" max="1046" width="5.6640625" style="17" customWidth="1"/>
    <col min="1047" max="1047" width="5.5546875" style="17" customWidth="1"/>
    <col min="1048" max="1048" width="6" style="17" customWidth="1"/>
    <col min="1049" max="1256" width="8.88671875" style="17"/>
    <col min="1257" max="1257" width="5.109375" style="17" bestFit="1" customWidth="1"/>
    <col min="1258" max="1258" width="7.5546875" style="17" customWidth="1"/>
    <col min="1259" max="1259" width="5.5546875" style="17" customWidth="1"/>
    <col min="1260" max="1260" width="7.21875" style="17" customWidth="1"/>
    <col min="1261" max="1261" width="8" style="17" customWidth="1"/>
    <col min="1262" max="1262" width="7.33203125" style="17" customWidth="1"/>
    <col min="1263" max="1263" width="5.6640625" style="17" customWidth="1"/>
    <col min="1264" max="1264" width="6.5546875" style="17" customWidth="1"/>
    <col min="1265" max="1265" width="8.44140625" style="17" customWidth="1"/>
    <col min="1266" max="1266" width="5.88671875" style="17" customWidth="1"/>
    <col min="1267" max="1267" width="6" style="17" customWidth="1"/>
    <col min="1268" max="1268" width="7.5546875" style="17" customWidth="1"/>
    <col min="1269" max="1269" width="7.21875" style="17" customWidth="1"/>
    <col min="1270" max="1270" width="6.44140625" style="17" customWidth="1"/>
    <col min="1271" max="1271" width="5.77734375" style="17" customWidth="1"/>
    <col min="1272" max="1272" width="7.6640625" style="17" customWidth="1"/>
    <col min="1273" max="1273" width="9.109375" style="17" customWidth="1"/>
    <col min="1274" max="1274" width="5.88671875" style="17" customWidth="1"/>
    <col min="1275" max="1276" width="5.5546875" style="17" customWidth="1"/>
    <col min="1277" max="1277" width="7.88671875" style="17" customWidth="1"/>
    <col min="1278" max="1278" width="6.5546875" style="17" customWidth="1"/>
    <col min="1279" max="1279" width="5.5546875" style="17" bestFit="1" customWidth="1"/>
    <col min="1280" max="1280" width="8.88671875" style="17"/>
    <col min="1281" max="1282" width="8.44140625" style="17" customWidth="1"/>
    <col min="1283" max="1283" width="5.77734375" style="17" customWidth="1"/>
    <col min="1284" max="1284" width="8" style="17" customWidth="1"/>
    <col min="1285" max="1285" width="7.77734375" style="17" customWidth="1"/>
    <col min="1286" max="1286" width="7.6640625" style="17" customWidth="1"/>
    <col min="1287" max="1287" width="5.44140625" style="17" customWidth="1"/>
    <col min="1288" max="1288" width="7.88671875" style="17" customWidth="1"/>
    <col min="1289" max="1289" width="7.33203125" style="17" customWidth="1"/>
    <col min="1290" max="1290" width="7.109375" style="17" customWidth="1"/>
    <col min="1291" max="1291" width="5.88671875" style="17" customWidth="1"/>
    <col min="1292" max="1292" width="6.88671875" style="17" customWidth="1"/>
    <col min="1293" max="1293" width="7.44140625" style="17" customWidth="1"/>
    <col min="1294" max="1294" width="8.21875" style="17" customWidth="1"/>
    <col min="1295" max="1295" width="5.109375" style="17" customWidth="1"/>
    <col min="1296" max="1296" width="8.33203125" style="17" customWidth="1"/>
    <col min="1297" max="1297" width="8" style="17" customWidth="1"/>
    <col min="1298" max="1298" width="5.44140625" style="17" customWidth="1"/>
    <col min="1299" max="1299" width="5.109375" style="17" customWidth="1"/>
    <col min="1300" max="1300" width="4.88671875" style="17" customWidth="1"/>
    <col min="1301" max="1301" width="6.88671875" style="17" customWidth="1"/>
    <col min="1302" max="1302" width="5.6640625" style="17" customWidth="1"/>
    <col min="1303" max="1303" width="5.5546875" style="17" customWidth="1"/>
    <col min="1304" max="1304" width="6" style="17" customWidth="1"/>
    <col min="1305" max="1512" width="8.88671875" style="17"/>
    <col min="1513" max="1513" width="5.109375" style="17" bestFit="1" customWidth="1"/>
    <col min="1514" max="1514" width="7.5546875" style="17" customWidth="1"/>
    <col min="1515" max="1515" width="5.5546875" style="17" customWidth="1"/>
    <col min="1516" max="1516" width="7.21875" style="17" customWidth="1"/>
    <col min="1517" max="1517" width="8" style="17" customWidth="1"/>
    <col min="1518" max="1518" width="7.33203125" style="17" customWidth="1"/>
    <col min="1519" max="1519" width="5.6640625" style="17" customWidth="1"/>
    <col min="1520" max="1520" width="6.5546875" style="17" customWidth="1"/>
    <col min="1521" max="1521" width="8.44140625" style="17" customWidth="1"/>
    <col min="1522" max="1522" width="5.88671875" style="17" customWidth="1"/>
    <col min="1523" max="1523" width="6" style="17" customWidth="1"/>
    <col min="1524" max="1524" width="7.5546875" style="17" customWidth="1"/>
    <col min="1525" max="1525" width="7.21875" style="17" customWidth="1"/>
    <col min="1526" max="1526" width="6.44140625" style="17" customWidth="1"/>
    <col min="1527" max="1527" width="5.77734375" style="17" customWidth="1"/>
    <col min="1528" max="1528" width="7.6640625" style="17" customWidth="1"/>
    <col min="1529" max="1529" width="9.109375" style="17" customWidth="1"/>
    <col min="1530" max="1530" width="5.88671875" style="17" customWidth="1"/>
    <col min="1531" max="1532" width="5.5546875" style="17" customWidth="1"/>
    <col min="1533" max="1533" width="7.88671875" style="17" customWidth="1"/>
    <col min="1534" max="1534" width="6.5546875" style="17" customWidth="1"/>
    <col min="1535" max="1535" width="5.5546875" style="17" bestFit="1" customWidth="1"/>
    <col min="1536" max="1536" width="8.88671875" style="17"/>
    <col min="1537" max="1538" width="8.44140625" style="17" customWidth="1"/>
    <col min="1539" max="1539" width="5.77734375" style="17" customWidth="1"/>
    <col min="1540" max="1540" width="8" style="17" customWidth="1"/>
    <col min="1541" max="1541" width="7.77734375" style="17" customWidth="1"/>
    <col min="1542" max="1542" width="7.6640625" style="17" customWidth="1"/>
    <col min="1543" max="1543" width="5.44140625" style="17" customWidth="1"/>
    <col min="1544" max="1544" width="7.88671875" style="17" customWidth="1"/>
    <col min="1545" max="1545" width="7.33203125" style="17" customWidth="1"/>
    <col min="1546" max="1546" width="7.109375" style="17" customWidth="1"/>
    <col min="1547" max="1547" width="5.88671875" style="17" customWidth="1"/>
    <col min="1548" max="1548" width="6.88671875" style="17" customWidth="1"/>
    <col min="1549" max="1549" width="7.44140625" style="17" customWidth="1"/>
    <col min="1550" max="1550" width="8.21875" style="17" customWidth="1"/>
    <col min="1551" max="1551" width="5.109375" style="17" customWidth="1"/>
    <col min="1552" max="1552" width="8.33203125" style="17" customWidth="1"/>
    <col min="1553" max="1553" width="8" style="17" customWidth="1"/>
    <col min="1554" max="1554" width="5.44140625" style="17" customWidth="1"/>
    <col min="1555" max="1555" width="5.109375" style="17" customWidth="1"/>
    <col min="1556" max="1556" width="4.88671875" style="17" customWidth="1"/>
    <col min="1557" max="1557" width="6.88671875" style="17" customWidth="1"/>
    <col min="1558" max="1558" width="5.6640625" style="17" customWidth="1"/>
    <col min="1559" max="1559" width="5.5546875" style="17" customWidth="1"/>
    <col min="1560" max="1560" width="6" style="17" customWidth="1"/>
    <col min="1561" max="1768" width="8.88671875" style="17"/>
    <col min="1769" max="1769" width="5.109375" style="17" bestFit="1" customWidth="1"/>
    <col min="1770" max="1770" width="7.5546875" style="17" customWidth="1"/>
    <col min="1771" max="1771" width="5.5546875" style="17" customWidth="1"/>
    <col min="1772" max="1772" width="7.21875" style="17" customWidth="1"/>
    <col min="1773" max="1773" width="8" style="17" customWidth="1"/>
    <col min="1774" max="1774" width="7.33203125" style="17" customWidth="1"/>
    <col min="1775" max="1775" width="5.6640625" style="17" customWidth="1"/>
    <col min="1776" max="1776" width="6.5546875" style="17" customWidth="1"/>
    <col min="1777" max="1777" width="8.44140625" style="17" customWidth="1"/>
    <col min="1778" max="1778" width="5.88671875" style="17" customWidth="1"/>
    <col min="1779" max="1779" width="6" style="17" customWidth="1"/>
    <col min="1780" max="1780" width="7.5546875" style="17" customWidth="1"/>
    <col min="1781" max="1781" width="7.21875" style="17" customWidth="1"/>
    <col min="1782" max="1782" width="6.44140625" style="17" customWidth="1"/>
    <col min="1783" max="1783" width="5.77734375" style="17" customWidth="1"/>
    <col min="1784" max="1784" width="7.6640625" style="17" customWidth="1"/>
    <col min="1785" max="1785" width="9.109375" style="17" customWidth="1"/>
    <col min="1786" max="1786" width="5.88671875" style="17" customWidth="1"/>
    <col min="1787" max="1788" width="5.5546875" style="17" customWidth="1"/>
    <col min="1789" max="1789" width="7.88671875" style="17" customWidth="1"/>
    <col min="1790" max="1790" width="6.5546875" style="17" customWidth="1"/>
    <col min="1791" max="1791" width="5.5546875" style="17" bestFit="1" customWidth="1"/>
    <col min="1792" max="1792" width="8.88671875" style="17"/>
    <col min="1793" max="1794" width="8.44140625" style="17" customWidth="1"/>
    <col min="1795" max="1795" width="5.77734375" style="17" customWidth="1"/>
    <col min="1796" max="1796" width="8" style="17" customWidth="1"/>
    <col min="1797" max="1797" width="7.77734375" style="17" customWidth="1"/>
    <col min="1798" max="1798" width="7.6640625" style="17" customWidth="1"/>
    <col min="1799" max="1799" width="5.44140625" style="17" customWidth="1"/>
    <col min="1800" max="1800" width="7.88671875" style="17" customWidth="1"/>
    <col min="1801" max="1801" width="7.33203125" style="17" customWidth="1"/>
    <col min="1802" max="1802" width="7.109375" style="17" customWidth="1"/>
    <col min="1803" max="1803" width="5.88671875" style="17" customWidth="1"/>
    <col min="1804" max="1804" width="6.88671875" style="17" customWidth="1"/>
    <col min="1805" max="1805" width="7.44140625" style="17" customWidth="1"/>
    <col min="1806" max="1806" width="8.21875" style="17" customWidth="1"/>
    <col min="1807" max="1807" width="5.109375" style="17" customWidth="1"/>
    <col min="1808" max="1808" width="8.33203125" style="17" customWidth="1"/>
    <col min="1809" max="1809" width="8" style="17" customWidth="1"/>
    <col min="1810" max="1810" width="5.44140625" style="17" customWidth="1"/>
    <col min="1811" max="1811" width="5.109375" style="17" customWidth="1"/>
    <col min="1812" max="1812" width="4.88671875" style="17" customWidth="1"/>
    <col min="1813" max="1813" width="6.88671875" style="17" customWidth="1"/>
    <col min="1814" max="1814" width="5.6640625" style="17" customWidth="1"/>
    <col min="1815" max="1815" width="5.5546875" style="17" customWidth="1"/>
    <col min="1816" max="1816" width="6" style="17" customWidth="1"/>
    <col min="1817" max="2024" width="8.88671875" style="17"/>
    <col min="2025" max="2025" width="5.109375" style="17" bestFit="1" customWidth="1"/>
    <col min="2026" max="2026" width="7.5546875" style="17" customWidth="1"/>
    <col min="2027" max="2027" width="5.5546875" style="17" customWidth="1"/>
    <col min="2028" max="2028" width="7.21875" style="17" customWidth="1"/>
    <col min="2029" max="2029" width="8" style="17" customWidth="1"/>
    <col min="2030" max="2030" width="7.33203125" style="17" customWidth="1"/>
    <col min="2031" max="2031" width="5.6640625" style="17" customWidth="1"/>
    <col min="2032" max="2032" width="6.5546875" style="17" customWidth="1"/>
    <col min="2033" max="2033" width="8.44140625" style="17" customWidth="1"/>
    <col min="2034" max="2034" width="5.88671875" style="17" customWidth="1"/>
    <col min="2035" max="2035" width="6" style="17" customWidth="1"/>
    <col min="2036" max="2036" width="7.5546875" style="17" customWidth="1"/>
    <col min="2037" max="2037" width="7.21875" style="17" customWidth="1"/>
    <col min="2038" max="2038" width="6.44140625" style="17" customWidth="1"/>
    <col min="2039" max="2039" width="5.77734375" style="17" customWidth="1"/>
    <col min="2040" max="2040" width="7.6640625" style="17" customWidth="1"/>
    <col min="2041" max="2041" width="9.109375" style="17" customWidth="1"/>
    <col min="2042" max="2042" width="5.88671875" style="17" customWidth="1"/>
    <col min="2043" max="2044" width="5.5546875" style="17" customWidth="1"/>
    <col min="2045" max="2045" width="7.88671875" style="17" customWidth="1"/>
    <col min="2046" max="2046" width="6.5546875" style="17" customWidth="1"/>
    <col min="2047" max="2047" width="5.5546875" style="17" bestFit="1" customWidth="1"/>
    <col min="2048" max="2048" width="8.88671875" style="17"/>
    <col min="2049" max="2050" width="8.44140625" style="17" customWidth="1"/>
    <col min="2051" max="2051" width="5.77734375" style="17" customWidth="1"/>
    <col min="2052" max="2052" width="8" style="17" customWidth="1"/>
    <col min="2053" max="2053" width="7.77734375" style="17" customWidth="1"/>
    <col min="2054" max="2054" width="7.6640625" style="17" customWidth="1"/>
    <col min="2055" max="2055" width="5.44140625" style="17" customWidth="1"/>
    <col min="2056" max="2056" width="7.88671875" style="17" customWidth="1"/>
    <col min="2057" max="2057" width="7.33203125" style="17" customWidth="1"/>
    <col min="2058" max="2058" width="7.109375" style="17" customWidth="1"/>
    <col min="2059" max="2059" width="5.88671875" style="17" customWidth="1"/>
    <col min="2060" max="2060" width="6.88671875" style="17" customWidth="1"/>
    <col min="2061" max="2061" width="7.44140625" style="17" customWidth="1"/>
    <col min="2062" max="2062" width="8.21875" style="17" customWidth="1"/>
    <col min="2063" max="2063" width="5.109375" style="17" customWidth="1"/>
    <col min="2064" max="2064" width="8.33203125" style="17" customWidth="1"/>
    <col min="2065" max="2065" width="8" style="17" customWidth="1"/>
    <col min="2066" max="2066" width="5.44140625" style="17" customWidth="1"/>
    <col min="2067" max="2067" width="5.109375" style="17" customWidth="1"/>
    <col min="2068" max="2068" width="4.88671875" style="17" customWidth="1"/>
    <col min="2069" max="2069" width="6.88671875" style="17" customWidth="1"/>
    <col min="2070" max="2070" width="5.6640625" style="17" customWidth="1"/>
    <col min="2071" max="2071" width="5.5546875" style="17" customWidth="1"/>
    <col min="2072" max="2072" width="6" style="17" customWidth="1"/>
    <col min="2073" max="2280" width="8.88671875" style="17"/>
    <col min="2281" max="2281" width="5.109375" style="17" bestFit="1" customWidth="1"/>
    <col min="2282" max="2282" width="7.5546875" style="17" customWidth="1"/>
    <col min="2283" max="2283" width="5.5546875" style="17" customWidth="1"/>
    <col min="2284" max="2284" width="7.21875" style="17" customWidth="1"/>
    <col min="2285" max="2285" width="8" style="17" customWidth="1"/>
    <col min="2286" max="2286" width="7.33203125" style="17" customWidth="1"/>
    <col min="2287" max="2287" width="5.6640625" style="17" customWidth="1"/>
    <col min="2288" max="2288" width="6.5546875" style="17" customWidth="1"/>
    <col min="2289" max="2289" width="8.44140625" style="17" customWidth="1"/>
    <col min="2290" max="2290" width="5.88671875" style="17" customWidth="1"/>
    <col min="2291" max="2291" width="6" style="17" customWidth="1"/>
    <col min="2292" max="2292" width="7.5546875" style="17" customWidth="1"/>
    <col min="2293" max="2293" width="7.21875" style="17" customWidth="1"/>
    <col min="2294" max="2294" width="6.44140625" style="17" customWidth="1"/>
    <col min="2295" max="2295" width="5.77734375" style="17" customWidth="1"/>
    <col min="2296" max="2296" width="7.6640625" style="17" customWidth="1"/>
    <col min="2297" max="2297" width="9.109375" style="17" customWidth="1"/>
    <col min="2298" max="2298" width="5.88671875" style="17" customWidth="1"/>
    <col min="2299" max="2300" width="5.5546875" style="17" customWidth="1"/>
    <col min="2301" max="2301" width="7.88671875" style="17" customWidth="1"/>
    <col min="2302" max="2302" width="6.5546875" style="17" customWidth="1"/>
    <col min="2303" max="2303" width="5.5546875" style="17" bestFit="1" customWidth="1"/>
    <col min="2304" max="2304" width="8.88671875" style="17"/>
    <col min="2305" max="2306" width="8.44140625" style="17" customWidth="1"/>
    <col min="2307" max="2307" width="5.77734375" style="17" customWidth="1"/>
    <col min="2308" max="2308" width="8" style="17" customWidth="1"/>
    <col min="2309" max="2309" width="7.77734375" style="17" customWidth="1"/>
    <col min="2310" max="2310" width="7.6640625" style="17" customWidth="1"/>
    <col min="2311" max="2311" width="5.44140625" style="17" customWidth="1"/>
    <col min="2312" max="2312" width="7.88671875" style="17" customWidth="1"/>
    <col min="2313" max="2313" width="7.33203125" style="17" customWidth="1"/>
    <col min="2314" max="2314" width="7.109375" style="17" customWidth="1"/>
    <col min="2315" max="2315" width="5.88671875" style="17" customWidth="1"/>
    <col min="2316" max="2316" width="6.88671875" style="17" customWidth="1"/>
    <col min="2317" max="2317" width="7.44140625" style="17" customWidth="1"/>
    <col min="2318" max="2318" width="8.21875" style="17" customWidth="1"/>
    <col min="2319" max="2319" width="5.109375" style="17" customWidth="1"/>
    <col min="2320" max="2320" width="8.33203125" style="17" customWidth="1"/>
    <col min="2321" max="2321" width="8" style="17" customWidth="1"/>
    <col min="2322" max="2322" width="5.44140625" style="17" customWidth="1"/>
    <col min="2323" max="2323" width="5.109375" style="17" customWidth="1"/>
    <col min="2324" max="2324" width="4.88671875" style="17" customWidth="1"/>
    <col min="2325" max="2325" width="6.88671875" style="17" customWidth="1"/>
    <col min="2326" max="2326" width="5.6640625" style="17" customWidth="1"/>
    <col min="2327" max="2327" width="5.5546875" style="17" customWidth="1"/>
    <col min="2328" max="2328" width="6" style="17" customWidth="1"/>
    <col min="2329" max="2536" width="8.88671875" style="17"/>
    <col min="2537" max="2537" width="5.109375" style="17" bestFit="1" customWidth="1"/>
    <col min="2538" max="2538" width="7.5546875" style="17" customWidth="1"/>
    <col min="2539" max="2539" width="5.5546875" style="17" customWidth="1"/>
    <col min="2540" max="2540" width="7.21875" style="17" customWidth="1"/>
    <col min="2541" max="2541" width="8" style="17" customWidth="1"/>
    <col min="2542" max="2542" width="7.33203125" style="17" customWidth="1"/>
    <col min="2543" max="2543" width="5.6640625" style="17" customWidth="1"/>
    <col min="2544" max="2544" width="6.5546875" style="17" customWidth="1"/>
    <col min="2545" max="2545" width="8.44140625" style="17" customWidth="1"/>
    <col min="2546" max="2546" width="5.88671875" style="17" customWidth="1"/>
    <col min="2547" max="2547" width="6" style="17" customWidth="1"/>
    <col min="2548" max="2548" width="7.5546875" style="17" customWidth="1"/>
    <col min="2549" max="2549" width="7.21875" style="17" customWidth="1"/>
    <col min="2550" max="2550" width="6.44140625" style="17" customWidth="1"/>
    <col min="2551" max="2551" width="5.77734375" style="17" customWidth="1"/>
    <col min="2552" max="2552" width="7.6640625" style="17" customWidth="1"/>
    <col min="2553" max="2553" width="9.109375" style="17" customWidth="1"/>
    <col min="2554" max="2554" width="5.88671875" style="17" customWidth="1"/>
    <col min="2555" max="2556" width="5.5546875" style="17" customWidth="1"/>
    <col min="2557" max="2557" width="7.88671875" style="17" customWidth="1"/>
    <col min="2558" max="2558" width="6.5546875" style="17" customWidth="1"/>
    <col min="2559" max="2559" width="5.5546875" style="17" bestFit="1" customWidth="1"/>
    <col min="2560" max="2560" width="8.88671875" style="17"/>
    <col min="2561" max="2562" width="8.44140625" style="17" customWidth="1"/>
    <col min="2563" max="2563" width="5.77734375" style="17" customWidth="1"/>
    <col min="2564" max="2564" width="8" style="17" customWidth="1"/>
    <col min="2565" max="2565" width="7.77734375" style="17" customWidth="1"/>
    <col min="2566" max="2566" width="7.6640625" style="17" customWidth="1"/>
    <col min="2567" max="2567" width="5.44140625" style="17" customWidth="1"/>
    <col min="2568" max="2568" width="7.88671875" style="17" customWidth="1"/>
    <col min="2569" max="2569" width="7.33203125" style="17" customWidth="1"/>
    <col min="2570" max="2570" width="7.109375" style="17" customWidth="1"/>
    <col min="2571" max="2571" width="5.88671875" style="17" customWidth="1"/>
    <col min="2572" max="2572" width="6.88671875" style="17" customWidth="1"/>
    <col min="2573" max="2573" width="7.44140625" style="17" customWidth="1"/>
    <col min="2574" max="2574" width="8.21875" style="17" customWidth="1"/>
    <col min="2575" max="2575" width="5.109375" style="17" customWidth="1"/>
    <col min="2576" max="2576" width="8.33203125" style="17" customWidth="1"/>
    <col min="2577" max="2577" width="8" style="17" customWidth="1"/>
    <col min="2578" max="2578" width="5.44140625" style="17" customWidth="1"/>
    <col min="2579" max="2579" width="5.109375" style="17" customWidth="1"/>
    <col min="2580" max="2580" width="4.88671875" style="17" customWidth="1"/>
    <col min="2581" max="2581" width="6.88671875" style="17" customWidth="1"/>
    <col min="2582" max="2582" width="5.6640625" style="17" customWidth="1"/>
    <col min="2583" max="2583" width="5.5546875" style="17" customWidth="1"/>
    <col min="2584" max="2584" width="6" style="17" customWidth="1"/>
    <col min="2585" max="2792" width="8.88671875" style="17"/>
    <col min="2793" max="2793" width="5.109375" style="17" bestFit="1" customWidth="1"/>
    <col min="2794" max="2794" width="7.5546875" style="17" customWidth="1"/>
    <col min="2795" max="2795" width="5.5546875" style="17" customWidth="1"/>
    <col min="2796" max="2796" width="7.21875" style="17" customWidth="1"/>
    <col min="2797" max="2797" width="8" style="17" customWidth="1"/>
    <col min="2798" max="2798" width="7.33203125" style="17" customWidth="1"/>
    <col min="2799" max="2799" width="5.6640625" style="17" customWidth="1"/>
    <col min="2800" max="2800" width="6.5546875" style="17" customWidth="1"/>
    <col min="2801" max="2801" width="8.44140625" style="17" customWidth="1"/>
    <col min="2802" max="2802" width="5.88671875" style="17" customWidth="1"/>
    <col min="2803" max="2803" width="6" style="17" customWidth="1"/>
    <col min="2804" max="2804" width="7.5546875" style="17" customWidth="1"/>
    <col min="2805" max="2805" width="7.21875" style="17" customWidth="1"/>
    <col min="2806" max="2806" width="6.44140625" style="17" customWidth="1"/>
    <col min="2807" max="2807" width="5.77734375" style="17" customWidth="1"/>
    <col min="2808" max="2808" width="7.6640625" style="17" customWidth="1"/>
    <col min="2809" max="2809" width="9.109375" style="17" customWidth="1"/>
    <col min="2810" max="2810" width="5.88671875" style="17" customWidth="1"/>
    <col min="2811" max="2812" width="5.5546875" style="17" customWidth="1"/>
    <col min="2813" max="2813" width="7.88671875" style="17" customWidth="1"/>
    <col min="2814" max="2814" width="6.5546875" style="17" customWidth="1"/>
    <col min="2815" max="2815" width="5.5546875" style="17" bestFit="1" customWidth="1"/>
    <col min="2816" max="2816" width="8.88671875" style="17"/>
    <col min="2817" max="2818" width="8.44140625" style="17" customWidth="1"/>
    <col min="2819" max="2819" width="5.77734375" style="17" customWidth="1"/>
    <col min="2820" max="2820" width="8" style="17" customWidth="1"/>
    <col min="2821" max="2821" width="7.77734375" style="17" customWidth="1"/>
    <col min="2822" max="2822" width="7.6640625" style="17" customWidth="1"/>
    <col min="2823" max="2823" width="5.44140625" style="17" customWidth="1"/>
    <col min="2824" max="2824" width="7.88671875" style="17" customWidth="1"/>
    <col min="2825" max="2825" width="7.33203125" style="17" customWidth="1"/>
    <col min="2826" max="2826" width="7.109375" style="17" customWidth="1"/>
    <col min="2827" max="2827" width="5.88671875" style="17" customWidth="1"/>
    <col min="2828" max="2828" width="6.88671875" style="17" customWidth="1"/>
    <col min="2829" max="2829" width="7.44140625" style="17" customWidth="1"/>
    <col min="2830" max="2830" width="8.21875" style="17" customWidth="1"/>
    <col min="2831" max="2831" width="5.109375" style="17" customWidth="1"/>
    <col min="2832" max="2832" width="8.33203125" style="17" customWidth="1"/>
    <col min="2833" max="2833" width="8" style="17" customWidth="1"/>
    <col min="2834" max="2834" width="5.44140625" style="17" customWidth="1"/>
    <col min="2835" max="2835" width="5.109375" style="17" customWidth="1"/>
    <col min="2836" max="2836" width="4.88671875" style="17" customWidth="1"/>
    <col min="2837" max="2837" width="6.88671875" style="17" customWidth="1"/>
    <col min="2838" max="2838" width="5.6640625" style="17" customWidth="1"/>
    <col min="2839" max="2839" width="5.5546875" style="17" customWidth="1"/>
    <col min="2840" max="2840" width="6" style="17" customWidth="1"/>
    <col min="2841" max="3048" width="8.88671875" style="17"/>
    <col min="3049" max="3049" width="5.109375" style="17" bestFit="1" customWidth="1"/>
    <col min="3050" max="3050" width="7.5546875" style="17" customWidth="1"/>
    <col min="3051" max="3051" width="5.5546875" style="17" customWidth="1"/>
    <col min="3052" max="3052" width="7.21875" style="17" customWidth="1"/>
    <col min="3053" max="3053" width="8" style="17" customWidth="1"/>
    <col min="3054" max="3054" width="7.33203125" style="17" customWidth="1"/>
    <col min="3055" max="3055" width="5.6640625" style="17" customWidth="1"/>
    <col min="3056" max="3056" width="6.5546875" style="17" customWidth="1"/>
    <col min="3057" max="3057" width="8.44140625" style="17" customWidth="1"/>
    <col min="3058" max="3058" width="5.88671875" style="17" customWidth="1"/>
    <col min="3059" max="3059" width="6" style="17" customWidth="1"/>
    <col min="3060" max="3060" width="7.5546875" style="17" customWidth="1"/>
    <col min="3061" max="3061" width="7.21875" style="17" customWidth="1"/>
    <col min="3062" max="3062" width="6.44140625" style="17" customWidth="1"/>
    <col min="3063" max="3063" width="5.77734375" style="17" customWidth="1"/>
    <col min="3064" max="3064" width="7.6640625" style="17" customWidth="1"/>
    <col min="3065" max="3065" width="9.109375" style="17" customWidth="1"/>
    <col min="3066" max="3066" width="5.88671875" style="17" customWidth="1"/>
    <col min="3067" max="3068" width="5.5546875" style="17" customWidth="1"/>
    <col min="3069" max="3069" width="7.88671875" style="17" customWidth="1"/>
    <col min="3070" max="3070" width="6.5546875" style="17" customWidth="1"/>
    <col min="3071" max="3071" width="5.5546875" style="17" bestFit="1" customWidth="1"/>
    <col min="3072" max="3072" width="8.88671875" style="17"/>
    <col min="3073" max="3074" width="8.44140625" style="17" customWidth="1"/>
    <col min="3075" max="3075" width="5.77734375" style="17" customWidth="1"/>
    <col min="3076" max="3076" width="8" style="17" customWidth="1"/>
    <col min="3077" max="3077" width="7.77734375" style="17" customWidth="1"/>
    <col min="3078" max="3078" width="7.6640625" style="17" customWidth="1"/>
    <col min="3079" max="3079" width="5.44140625" style="17" customWidth="1"/>
    <col min="3080" max="3080" width="7.88671875" style="17" customWidth="1"/>
    <col min="3081" max="3081" width="7.33203125" style="17" customWidth="1"/>
    <col min="3082" max="3082" width="7.109375" style="17" customWidth="1"/>
    <col min="3083" max="3083" width="5.88671875" style="17" customWidth="1"/>
    <col min="3084" max="3084" width="6.88671875" style="17" customWidth="1"/>
    <col min="3085" max="3085" width="7.44140625" style="17" customWidth="1"/>
    <col min="3086" max="3086" width="8.21875" style="17" customWidth="1"/>
    <col min="3087" max="3087" width="5.109375" style="17" customWidth="1"/>
    <col min="3088" max="3088" width="8.33203125" style="17" customWidth="1"/>
    <col min="3089" max="3089" width="8" style="17" customWidth="1"/>
    <col min="3090" max="3090" width="5.44140625" style="17" customWidth="1"/>
    <col min="3091" max="3091" width="5.109375" style="17" customWidth="1"/>
    <col min="3092" max="3092" width="4.88671875" style="17" customWidth="1"/>
    <col min="3093" max="3093" width="6.88671875" style="17" customWidth="1"/>
    <col min="3094" max="3094" width="5.6640625" style="17" customWidth="1"/>
    <col min="3095" max="3095" width="5.5546875" style="17" customWidth="1"/>
    <col min="3096" max="3096" width="6" style="17" customWidth="1"/>
    <col min="3097" max="3304" width="8.88671875" style="17"/>
    <col min="3305" max="3305" width="5.109375" style="17" bestFit="1" customWidth="1"/>
    <col min="3306" max="3306" width="7.5546875" style="17" customWidth="1"/>
    <col min="3307" max="3307" width="5.5546875" style="17" customWidth="1"/>
    <col min="3308" max="3308" width="7.21875" style="17" customWidth="1"/>
    <col min="3309" max="3309" width="8" style="17" customWidth="1"/>
    <col min="3310" max="3310" width="7.33203125" style="17" customWidth="1"/>
    <col min="3311" max="3311" width="5.6640625" style="17" customWidth="1"/>
    <col min="3312" max="3312" width="6.5546875" style="17" customWidth="1"/>
    <col min="3313" max="3313" width="8.44140625" style="17" customWidth="1"/>
    <col min="3314" max="3314" width="5.88671875" style="17" customWidth="1"/>
    <col min="3315" max="3315" width="6" style="17" customWidth="1"/>
    <col min="3316" max="3316" width="7.5546875" style="17" customWidth="1"/>
    <col min="3317" max="3317" width="7.21875" style="17" customWidth="1"/>
    <col min="3318" max="3318" width="6.44140625" style="17" customWidth="1"/>
    <col min="3319" max="3319" width="5.77734375" style="17" customWidth="1"/>
    <col min="3320" max="3320" width="7.6640625" style="17" customWidth="1"/>
    <col min="3321" max="3321" width="9.109375" style="17" customWidth="1"/>
    <col min="3322" max="3322" width="5.88671875" style="17" customWidth="1"/>
    <col min="3323" max="3324" width="5.5546875" style="17" customWidth="1"/>
    <col min="3325" max="3325" width="7.88671875" style="17" customWidth="1"/>
    <col min="3326" max="3326" width="6.5546875" style="17" customWidth="1"/>
    <col min="3327" max="3327" width="5.5546875" style="17" bestFit="1" customWidth="1"/>
    <col min="3328" max="3328" width="8.88671875" style="17"/>
    <col min="3329" max="3330" width="8.44140625" style="17" customWidth="1"/>
    <col min="3331" max="3331" width="5.77734375" style="17" customWidth="1"/>
    <col min="3332" max="3332" width="8" style="17" customWidth="1"/>
    <col min="3333" max="3333" width="7.77734375" style="17" customWidth="1"/>
    <col min="3334" max="3334" width="7.6640625" style="17" customWidth="1"/>
    <col min="3335" max="3335" width="5.44140625" style="17" customWidth="1"/>
    <col min="3336" max="3336" width="7.88671875" style="17" customWidth="1"/>
    <col min="3337" max="3337" width="7.33203125" style="17" customWidth="1"/>
    <col min="3338" max="3338" width="7.109375" style="17" customWidth="1"/>
    <col min="3339" max="3339" width="5.88671875" style="17" customWidth="1"/>
    <col min="3340" max="3340" width="6.88671875" style="17" customWidth="1"/>
    <col min="3341" max="3341" width="7.44140625" style="17" customWidth="1"/>
    <col min="3342" max="3342" width="8.21875" style="17" customWidth="1"/>
    <col min="3343" max="3343" width="5.109375" style="17" customWidth="1"/>
    <col min="3344" max="3344" width="8.33203125" style="17" customWidth="1"/>
    <col min="3345" max="3345" width="8" style="17" customWidth="1"/>
    <col min="3346" max="3346" width="5.44140625" style="17" customWidth="1"/>
    <col min="3347" max="3347" width="5.109375" style="17" customWidth="1"/>
    <col min="3348" max="3348" width="4.88671875" style="17" customWidth="1"/>
    <col min="3349" max="3349" width="6.88671875" style="17" customWidth="1"/>
    <col min="3350" max="3350" width="5.6640625" style="17" customWidth="1"/>
    <col min="3351" max="3351" width="5.5546875" style="17" customWidth="1"/>
    <col min="3352" max="3352" width="6" style="17" customWidth="1"/>
    <col min="3353" max="3560" width="8.88671875" style="17"/>
    <col min="3561" max="3561" width="5.109375" style="17" bestFit="1" customWidth="1"/>
    <col min="3562" max="3562" width="7.5546875" style="17" customWidth="1"/>
    <col min="3563" max="3563" width="5.5546875" style="17" customWidth="1"/>
    <col min="3564" max="3564" width="7.21875" style="17" customWidth="1"/>
    <col min="3565" max="3565" width="8" style="17" customWidth="1"/>
    <col min="3566" max="3566" width="7.33203125" style="17" customWidth="1"/>
    <col min="3567" max="3567" width="5.6640625" style="17" customWidth="1"/>
    <col min="3568" max="3568" width="6.5546875" style="17" customWidth="1"/>
    <col min="3569" max="3569" width="8.44140625" style="17" customWidth="1"/>
    <col min="3570" max="3570" width="5.88671875" style="17" customWidth="1"/>
    <col min="3571" max="3571" width="6" style="17" customWidth="1"/>
    <col min="3572" max="3572" width="7.5546875" style="17" customWidth="1"/>
    <col min="3573" max="3573" width="7.21875" style="17" customWidth="1"/>
    <col min="3574" max="3574" width="6.44140625" style="17" customWidth="1"/>
    <col min="3575" max="3575" width="5.77734375" style="17" customWidth="1"/>
    <col min="3576" max="3576" width="7.6640625" style="17" customWidth="1"/>
    <col min="3577" max="3577" width="9.109375" style="17" customWidth="1"/>
    <col min="3578" max="3578" width="5.88671875" style="17" customWidth="1"/>
    <col min="3579" max="3580" width="5.5546875" style="17" customWidth="1"/>
    <col min="3581" max="3581" width="7.88671875" style="17" customWidth="1"/>
    <col min="3582" max="3582" width="6.5546875" style="17" customWidth="1"/>
    <col min="3583" max="3583" width="5.5546875" style="17" bestFit="1" customWidth="1"/>
    <col min="3584" max="3584" width="8.88671875" style="17"/>
    <col min="3585" max="3586" width="8.44140625" style="17" customWidth="1"/>
    <col min="3587" max="3587" width="5.77734375" style="17" customWidth="1"/>
    <col min="3588" max="3588" width="8" style="17" customWidth="1"/>
    <col min="3589" max="3589" width="7.77734375" style="17" customWidth="1"/>
    <col min="3590" max="3590" width="7.6640625" style="17" customWidth="1"/>
    <col min="3591" max="3591" width="5.44140625" style="17" customWidth="1"/>
    <col min="3592" max="3592" width="7.88671875" style="17" customWidth="1"/>
    <col min="3593" max="3593" width="7.33203125" style="17" customWidth="1"/>
    <col min="3594" max="3594" width="7.109375" style="17" customWidth="1"/>
    <col min="3595" max="3595" width="5.88671875" style="17" customWidth="1"/>
    <col min="3596" max="3596" width="6.88671875" style="17" customWidth="1"/>
    <col min="3597" max="3597" width="7.44140625" style="17" customWidth="1"/>
    <col min="3598" max="3598" width="8.21875" style="17" customWidth="1"/>
    <col min="3599" max="3599" width="5.109375" style="17" customWidth="1"/>
    <col min="3600" max="3600" width="8.33203125" style="17" customWidth="1"/>
    <col min="3601" max="3601" width="8" style="17" customWidth="1"/>
    <col min="3602" max="3602" width="5.44140625" style="17" customWidth="1"/>
    <col min="3603" max="3603" width="5.109375" style="17" customWidth="1"/>
    <col min="3604" max="3604" width="4.88671875" style="17" customWidth="1"/>
    <col min="3605" max="3605" width="6.88671875" style="17" customWidth="1"/>
    <col min="3606" max="3606" width="5.6640625" style="17" customWidth="1"/>
    <col min="3607" max="3607" width="5.5546875" style="17" customWidth="1"/>
    <col min="3608" max="3608" width="6" style="17" customWidth="1"/>
    <col min="3609" max="3816" width="8.88671875" style="17"/>
    <col min="3817" max="3817" width="5.109375" style="17" bestFit="1" customWidth="1"/>
    <col min="3818" max="3818" width="7.5546875" style="17" customWidth="1"/>
    <col min="3819" max="3819" width="5.5546875" style="17" customWidth="1"/>
    <col min="3820" max="3820" width="7.21875" style="17" customWidth="1"/>
    <col min="3821" max="3821" width="8" style="17" customWidth="1"/>
    <col min="3822" max="3822" width="7.33203125" style="17" customWidth="1"/>
    <col min="3823" max="3823" width="5.6640625" style="17" customWidth="1"/>
    <col min="3824" max="3824" width="6.5546875" style="17" customWidth="1"/>
    <col min="3825" max="3825" width="8.44140625" style="17" customWidth="1"/>
    <col min="3826" max="3826" width="5.88671875" style="17" customWidth="1"/>
    <col min="3827" max="3827" width="6" style="17" customWidth="1"/>
    <col min="3828" max="3828" width="7.5546875" style="17" customWidth="1"/>
    <col min="3829" max="3829" width="7.21875" style="17" customWidth="1"/>
    <col min="3830" max="3830" width="6.44140625" style="17" customWidth="1"/>
    <col min="3831" max="3831" width="5.77734375" style="17" customWidth="1"/>
    <col min="3832" max="3832" width="7.6640625" style="17" customWidth="1"/>
    <col min="3833" max="3833" width="9.109375" style="17" customWidth="1"/>
    <col min="3834" max="3834" width="5.88671875" style="17" customWidth="1"/>
    <col min="3835" max="3836" width="5.5546875" style="17" customWidth="1"/>
    <col min="3837" max="3837" width="7.88671875" style="17" customWidth="1"/>
    <col min="3838" max="3838" width="6.5546875" style="17" customWidth="1"/>
    <col min="3839" max="3839" width="5.5546875" style="17" bestFit="1" customWidth="1"/>
    <col min="3840" max="3840" width="8.88671875" style="17"/>
    <col min="3841" max="3842" width="8.44140625" style="17" customWidth="1"/>
    <col min="3843" max="3843" width="5.77734375" style="17" customWidth="1"/>
    <col min="3844" max="3844" width="8" style="17" customWidth="1"/>
    <col min="3845" max="3845" width="7.77734375" style="17" customWidth="1"/>
    <col min="3846" max="3846" width="7.6640625" style="17" customWidth="1"/>
    <col min="3847" max="3847" width="5.44140625" style="17" customWidth="1"/>
    <col min="3848" max="3848" width="7.88671875" style="17" customWidth="1"/>
    <col min="3849" max="3849" width="7.33203125" style="17" customWidth="1"/>
    <col min="3850" max="3850" width="7.109375" style="17" customWidth="1"/>
    <col min="3851" max="3851" width="5.88671875" style="17" customWidth="1"/>
    <col min="3852" max="3852" width="6.88671875" style="17" customWidth="1"/>
    <col min="3853" max="3853" width="7.44140625" style="17" customWidth="1"/>
    <col min="3854" max="3854" width="8.21875" style="17" customWidth="1"/>
    <col min="3855" max="3855" width="5.109375" style="17" customWidth="1"/>
    <col min="3856" max="3856" width="8.33203125" style="17" customWidth="1"/>
    <col min="3857" max="3857" width="8" style="17" customWidth="1"/>
    <col min="3858" max="3858" width="5.44140625" style="17" customWidth="1"/>
    <col min="3859" max="3859" width="5.109375" style="17" customWidth="1"/>
    <col min="3860" max="3860" width="4.88671875" style="17" customWidth="1"/>
    <col min="3861" max="3861" width="6.88671875" style="17" customWidth="1"/>
    <col min="3862" max="3862" width="5.6640625" style="17" customWidth="1"/>
    <col min="3863" max="3863" width="5.5546875" style="17" customWidth="1"/>
    <col min="3864" max="3864" width="6" style="17" customWidth="1"/>
    <col min="3865" max="4072" width="8.88671875" style="17"/>
    <col min="4073" max="4073" width="5.109375" style="17" bestFit="1" customWidth="1"/>
    <col min="4074" max="4074" width="7.5546875" style="17" customWidth="1"/>
    <col min="4075" max="4075" width="5.5546875" style="17" customWidth="1"/>
    <col min="4076" max="4076" width="7.21875" style="17" customWidth="1"/>
    <col min="4077" max="4077" width="8" style="17" customWidth="1"/>
    <col min="4078" max="4078" width="7.33203125" style="17" customWidth="1"/>
    <col min="4079" max="4079" width="5.6640625" style="17" customWidth="1"/>
    <col min="4080" max="4080" width="6.5546875" style="17" customWidth="1"/>
    <col min="4081" max="4081" width="8.44140625" style="17" customWidth="1"/>
    <col min="4082" max="4082" width="5.88671875" style="17" customWidth="1"/>
    <col min="4083" max="4083" width="6" style="17" customWidth="1"/>
    <col min="4084" max="4084" width="7.5546875" style="17" customWidth="1"/>
    <col min="4085" max="4085" width="7.21875" style="17" customWidth="1"/>
    <col min="4086" max="4086" width="6.44140625" style="17" customWidth="1"/>
    <col min="4087" max="4087" width="5.77734375" style="17" customWidth="1"/>
    <col min="4088" max="4088" width="7.6640625" style="17" customWidth="1"/>
    <col min="4089" max="4089" width="9.109375" style="17" customWidth="1"/>
    <col min="4090" max="4090" width="5.88671875" style="17" customWidth="1"/>
    <col min="4091" max="4092" width="5.5546875" style="17" customWidth="1"/>
    <col min="4093" max="4093" width="7.88671875" style="17" customWidth="1"/>
    <col min="4094" max="4094" width="6.5546875" style="17" customWidth="1"/>
    <col min="4095" max="4095" width="5.5546875" style="17" bestFit="1" customWidth="1"/>
    <col min="4096" max="4096" width="8.88671875" style="17"/>
    <col min="4097" max="4098" width="8.44140625" style="17" customWidth="1"/>
    <col min="4099" max="4099" width="5.77734375" style="17" customWidth="1"/>
    <col min="4100" max="4100" width="8" style="17" customWidth="1"/>
    <col min="4101" max="4101" width="7.77734375" style="17" customWidth="1"/>
    <col min="4102" max="4102" width="7.6640625" style="17" customWidth="1"/>
    <col min="4103" max="4103" width="5.44140625" style="17" customWidth="1"/>
    <col min="4104" max="4104" width="7.88671875" style="17" customWidth="1"/>
    <col min="4105" max="4105" width="7.33203125" style="17" customWidth="1"/>
    <col min="4106" max="4106" width="7.109375" style="17" customWidth="1"/>
    <col min="4107" max="4107" width="5.88671875" style="17" customWidth="1"/>
    <col min="4108" max="4108" width="6.88671875" style="17" customWidth="1"/>
    <col min="4109" max="4109" width="7.44140625" style="17" customWidth="1"/>
    <col min="4110" max="4110" width="8.21875" style="17" customWidth="1"/>
    <col min="4111" max="4111" width="5.109375" style="17" customWidth="1"/>
    <col min="4112" max="4112" width="8.33203125" style="17" customWidth="1"/>
    <col min="4113" max="4113" width="8" style="17" customWidth="1"/>
    <col min="4114" max="4114" width="5.44140625" style="17" customWidth="1"/>
    <col min="4115" max="4115" width="5.109375" style="17" customWidth="1"/>
    <col min="4116" max="4116" width="4.88671875" style="17" customWidth="1"/>
    <col min="4117" max="4117" width="6.88671875" style="17" customWidth="1"/>
    <col min="4118" max="4118" width="5.6640625" style="17" customWidth="1"/>
    <col min="4119" max="4119" width="5.5546875" style="17" customWidth="1"/>
    <col min="4120" max="4120" width="6" style="17" customWidth="1"/>
    <col min="4121" max="4328" width="8.88671875" style="17"/>
    <col min="4329" max="4329" width="5.109375" style="17" bestFit="1" customWidth="1"/>
    <col min="4330" max="4330" width="7.5546875" style="17" customWidth="1"/>
    <col min="4331" max="4331" width="5.5546875" style="17" customWidth="1"/>
    <col min="4332" max="4332" width="7.21875" style="17" customWidth="1"/>
    <col min="4333" max="4333" width="8" style="17" customWidth="1"/>
    <col min="4334" max="4334" width="7.33203125" style="17" customWidth="1"/>
    <col min="4335" max="4335" width="5.6640625" style="17" customWidth="1"/>
    <col min="4336" max="4336" width="6.5546875" style="17" customWidth="1"/>
    <col min="4337" max="4337" width="8.44140625" style="17" customWidth="1"/>
    <col min="4338" max="4338" width="5.88671875" style="17" customWidth="1"/>
    <col min="4339" max="4339" width="6" style="17" customWidth="1"/>
    <col min="4340" max="4340" width="7.5546875" style="17" customWidth="1"/>
    <col min="4341" max="4341" width="7.21875" style="17" customWidth="1"/>
    <col min="4342" max="4342" width="6.44140625" style="17" customWidth="1"/>
    <col min="4343" max="4343" width="5.77734375" style="17" customWidth="1"/>
    <col min="4344" max="4344" width="7.6640625" style="17" customWidth="1"/>
    <col min="4345" max="4345" width="9.109375" style="17" customWidth="1"/>
    <col min="4346" max="4346" width="5.88671875" style="17" customWidth="1"/>
    <col min="4347" max="4348" width="5.5546875" style="17" customWidth="1"/>
    <col min="4349" max="4349" width="7.88671875" style="17" customWidth="1"/>
    <col min="4350" max="4350" width="6.5546875" style="17" customWidth="1"/>
    <col min="4351" max="4351" width="5.5546875" style="17" bestFit="1" customWidth="1"/>
    <col min="4352" max="4352" width="8.88671875" style="17"/>
    <col min="4353" max="4354" width="8.44140625" style="17" customWidth="1"/>
    <col min="4355" max="4355" width="5.77734375" style="17" customWidth="1"/>
    <col min="4356" max="4356" width="8" style="17" customWidth="1"/>
    <col min="4357" max="4357" width="7.77734375" style="17" customWidth="1"/>
    <col min="4358" max="4358" width="7.6640625" style="17" customWidth="1"/>
    <col min="4359" max="4359" width="5.44140625" style="17" customWidth="1"/>
    <col min="4360" max="4360" width="7.88671875" style="17" customWidth="1"/>
    <col min="4361" max="4361" width="7.33203125" style="17" customWidth="1"/>
    <col min="4362" max="4362" width="7.109375" style="17" customWidth="1"/>
    <col min="4363" max="4363" width="5.88671875" style="17" customWidth="1"/>
    <col min="4364" max="4364" width="6.88671875" style="17" customWidth="1"/>
    <col min="4365" max="4365" width="7.44140625" style="17" customWidth="1"/>
    <col min="4366" max="4366" width="8.21875" style="17" customWidth="1"/>
    <col min="4367" max="4367" width="5.109375" style="17" customWidth="1"/>
    <col min="4368" max="4368" width="8.33203125" style="17" customWidth="1"/>
    <col min="4369" max="4369" width="8" style="17" customWidth="1"/>
    <col min="4370" max="4370" width="5.44140625" style="17" customWidth="1"/>
    <col min="4371" max="4371" width="5.109375" style="17" customWidth="1"/>
    <col min="4372" max="4372" width="4.88671875" style="17" customWidth="1"/>
    <col min="4373" max="4373" width="6.88671875" style="17" customWidth="1"/>
    <col min="4374" max="4374" width="5.6640625" style="17" customWidth="1"/>
    <col min="4375" max="4375" width="5.5546875" style="17" customWidth="1"/>
    <col min="4376" max="4376" width="6" style="17" customWidth="1"/>
    <col min="4377" max="4584" width="8.88671875" style="17"/>
    <col min="4585" max="4585" width="5.109375" style="17" bestFit="1" customWidth="1"/>
    <col min="4586" max="4586" width="7.5546875" style="17" customWidth="1"/>
    <col min="4587" max="4587" width="5.5546875" style="17" customWidth="1"/>
    <col min="4588" max="4588" width="7.21875" style="17" customWidth="1"/>
    <col min="4589" max="4589" width="8" style="17" customWidth="1"/>
    <col min="4590" max="4590" width="7.33203125" style="17" customWidth="1"/>
    <col min="4591" max="4591" width="5.6640625" style="17" customWidth="1"/>
    <col min="4592" max="4592" width="6.5546875" style="17" customWidth="1"/>
    <col min="4593" max="4593" width="8.44140625" style="17" customWidth="1"/>
    <col min="4594" max="4594" width="5.88671875" style="17" customWidth="1"/>
    <col min="4595" max="4595" width="6" style="17" customWidth="1"/>
    <col min="4596" max="4596" width="7.5546875" style="17" customWidth="1"/>
    <col min="4597" max="4597" width="7.21875" style="17" customWidth="1"/>
    <col min="4598" max="4598" width="6.44140625" style="17" customWidth="1"/>
    <col min="4599" max="4599" width="5.77734375" style="17" customWidth="1"/>
    <col min="4600" max="4600" width="7.6640625" style="17" customWidth="1"/>
    <col min="4601" max="4601" width="9.109375" style="17" customWidth="1"/>
    <col min="4602" max="4602" width="5.88671875" style="17" customWidth="1"/>
    <col min="4603" max="4604" width="5.5546875" style="17" customWidth="1"/>
    <col min="4605" max="4605" width="7.88671875" style="17" customWidth="1"/>
    <col min="4606" max="4606" width="6.5546875" style="17" customWidth="1"/>
    <col min="4607" max="4607" width="5.5546875" style="17" bestFit="1" customWidth="1"/>
    <col min="4608" max="4608" width="8.88671875" style="17"/>
    <col min="4609" max="4610" width="8.44140625" style="17" customWidth="1"/>
    <col min="4611" max="4611" width="5.77734375" style="17" customWidth="1"/>
    <col min="4612" max="4612" width="8" style="17" customWidth="1"/>
    <col min="4613" max="4613" width="7.77734375" style="17" customWidth="1"/>
    <col min="4614" max="4614" width="7.6640625" style="17" customWidth="1"/>
    <col min="4615" max="4615" width="5.44140625" style="17" customWidth="1"/>
    <col min="4616" max="4616" width="7.88671875" style="17" customWidth="1"/>
    <col min="4617" max="4617" width="7.33203125" style="17" customWidth="1"/>
    <col min="4618" max="4618" width="7.109375" style="17" customWidth="1"/>
    <col min="4619" max="4619" width="5.88671875" style="17" customWidth="1"/>
    <col min="4620" max="4620" width="6.88671875" style="17" customWidth="1"/>
    <col min="4621" max="4621" width="7.44140625" style="17" customWidth="1"/>
    <col min="4622" max="4622" width="8.21875" style="17" customWidth="1"/>
    <col min="4623" max="4623" width="5.109375" style="17" customWidth="1"/>
    <col min="4624" max="4624" width="8.33203125" style="17" customWidth="1"/>
    <col min="4625" max="4625" width="8" style="17" customWidth="1"/>
    <col min="4626" max="4626" width="5.44140625" style="17" customWidth="1"/>
    <col min="4627" max="4627" width="5.109375" style="17" customWidth="1"/>
    <col min="4628" max="4628" width="4.88671875" style="17" customWidth="1"/>
    <col min="4629" max="4629" width="6.88671875" style="17" customWidth="1"/>
    <col min="4630" max="4630" width="5.6640625" style="17" customWidth="1"/>
    <col min="4631" max="4631" width="5.5546875" style="17" customWidth="1"/>
    <col min="4632" max="4632" width="6" style="17" customWidth="1"/>
    <col min="4633" max="4840" width="8.88671875" style="17"/>
    <col min="4841" max="4841" width="5.109375" style="17" bestFit="1" customWidth="1"/>
    <col min="4842" max="4842" width="7.5546875" style="17" customWidth="1"/>
    <col min="4843" max="4843" width="5.5546875" style="17" customWidth="1"/>
    <col min="4844" max="4844" width="7.21875" style="17" customWidth="1"/>
    <col min="4845" max="4845" width="8" style="17" customWidth="1"/>
    <col min="4846" max="4846" width="7.33203125" style="17" customWidth="1"/>
    <col min="4847" max="4847" width="5.6640625" style="17" customWidth="1"/>
    <col min="4848" max="4848" width="6.5546875" style="17" customWidth="1"/>
    <col min="4849" max="4849" width="8.44140625" style="17" customWidth="1"/>
    <col min="4850" max="4850" width="5.88671875" style="17" customWidth="1"/>
    <col min="4851" max="4851" width="6" style="17" customWidth="1"/>
    <col min="4852" max="4852" width="7.5546875" style="17" customWidth="1"/>
    <col min="4853" max="4853" width="7.21875" style="17" customWidth="1"/>
    <col min="4854" max="4854" width="6.44140625" style="17" customWidth="1"/>
    <col min="4855" max="4855" width="5.77734375" style="17" customWidth="1"/>
    <col min="4856" max="4856" width="7.6640625" style="17" customWidth="1"/>
    <col min="4857" max="4857" width="9.109375" style="17" customWidth="1"/>
    <col min="4858" max="4858" width="5.88671875" style="17" customWidth="1"/>
    <col min="4859" max="4860" width="5.5546875" style="17" customWidth="1"/>
    <col min="4861" max="4861" width="7.88671875" style="17" customWidth="1"/>
    <col min="4862" max="4862" width="6.5546875" style="17" customWidth="1"/>
    <col min="4863" max="4863" width="5.5546875" style="17" bestFit="1" customWidth="1"/>
    <col min="4864" max="4864" width="8.88671875" style="17"/>
    <col min="4865" max="4866" width="8.44140625" style="17" customWidth="1"/>
    <col min="4867" max="4867" width="5.77734375" style="17" customWidth="1"/>
    <col min="4868" max="4868" width="8" style="17" customWidth="1"/>
    <col min="4869" max="4869" width="7.77734375" style="17" customWidth="1"/>
    <col min="4870" max="4870" width="7.6640625" style="17" customWidth="1"/>
    <col min="4871" max="4871" width="5.44140625" style="17" customWidth="1"/>
    <col min="4872" max="4872" width="7.88671875" style="17" customWidth="1"/>
    <col min="4873" max="4873" width="7.33203125" style="17" customWidth="1"/>
    <col min="4874" max="4874" width="7.109375" style="17" customWidth="1"/>
    <col min="4875" max="4875" width="5.88671875" style="17" customWidth="1"/>
    <col min="4876" max="4876" width="6.88671875" style="17" customWidth="1"/>
    <col min="4877" max="4877" width="7.44140625" style="17" customWidth="1"/>
    <col min="4878" max="4878" width="8.21875" style="17" customWidth="1"/>
    <col min="4879" max="4879" width="5.109375" style="17" customWidth="1"/>
    <col min="4880" max="4880" width="8.33203125" style="17" customWidth="1"/>
    <col min="4881" max="4881" width="8" style="17" customWidth="1"/>
    <col min="4882" max="4882" width="5.44140625" style="17" customWidth="1"/>
    <col min="4883" max="4883" width="5.109375" style="17" customWidth="1"/>
    <col min="4884" max="4884" width="4.88671875" style="17" customWidth="1"/>
    <col min="4885" max="4885" width="6.88671875" style="17" customWidth="1"/>
    <col min="4886" max="4886" width="5.6640625" style="17" customWidth="1"/>
    <col min="4887" max="4887" width="5.5546875" style="17" customWidth="1"/>
    <col min="4888" max="4888" width="6" style="17" customWidth="1"/>
    <col min="4889" max="5096" width="8.88671875" style="17"/>
    <col min="5097" max="5097" width="5.109375" style="17" bestFit="1" customWidth="1"/>
    <col min="5098" max="5098" width="7.5546875" style="17" customWidth="1"/>
    <col min="5099" max="5099" width="5.5546875" style="17" customWidth="1"/>
    <col min="5100" max="5100" width="7.21875" style="17" customWidth="1"/>
    <col min="5101" max="5101" width="8" style="17" customWidth="1"/>
    <col min="5102" max="5102" width="7.33203125" style="17" customWidth="1"/>
    <col min="5103" max="5103" width="5.6640625" style="17" customWidth="1"/>
    <col min="5104" max="5104" width="6.5546875" style="17" customWidth="1"/>
    <col min="5105" max="5105" width="8.44140625" style="17" customWidth="1"/>
    <col min="5106" max="5106" width="5.88671875" style="17" customWidth="1"/>
    <col min="5107" max="5107" width="6" style="17" customWidth="1"/>
    <col min="5108" max="5108" width="7.5546875" style="17" customWidth="1"/>
    <col min="5109" max="5109" width="7.21875" style="17" customWidth="1"/>
    <col min="5110" max="5110" width="6.44140625" style="17" customWidth="1"/>
    <col min="5111" max="5111" width="5.77734375" style="17" customWidth="1"/>
    <col min="5112" max="5112" width="7.6640625" style="17" customWidth="1"/>
    <col min="5113" max="5113" width="9.109375" style="17" customWidth="1"/>
    <col min="5114" max="5114" width="5.88671875" style="17" customWidth="1"/>
    <col min="5115" max="5116" width="5.5546875" style="17" customWidth="1"/>
    <col min="5117" max="5117" width="7.88671875" style="17" customWidth="1"/>
    <col min="5118" max="5118" width="6.5546875" style="17" customWidth="1"/>
    <col min="5119" max="5119" width="5.5546875" style="17" bestFit="1" customWidth="1"/>
    <col min="5120" max="5120" width="8.88671875" style="17"/>
    <col min="5121" max="5122" width="8.44140625" style="17" customWidth="1"/>
    <col min="5123" max="5123" width="5.77734375" style="17" customWidth="1"/>
    <col min="5124" max="5124" width="8" style="17" customWidth="1"/>
    <col min="5125" max="5125" width="7.77734375" style="17" customWidth="1"/>
    <col min="5126" max="5126" width="7.6640625" style="17" customWidth="1"/>
    <col min="5127" max="5127" width="5.44140625" style="17" customWidth="1"/>
    <col min="5128" max="5128" width="7.88671875" style="17" customWidth="1"/>
    <col min="5129" max="5129" width="7.33203125" style="17" customWidth="1"/>
    <col min="5130" max="5130" width="7.109375" style="17" customWidth="1"/>
    <col min="5131" max="5131" width="5.88671875" style="17" customWidth="1"/>
    <col min="5132" max="5132" width="6.88671875" style="17" customWidth="1"/>
    <col min="5133" max="5133" width="7.44140625" style="17" customWidth="1"/>
    <col min="5134" max="5134" width="8.21875" style="17" customWidth="1"/>
    <col min="5135" max="5135" width="5.109375" style="17" customWidth="1"/>
    <col min="5136" max="5136" width="8.33203125" style="17" customWidth="1"/>
    <col min="5137" max="5137" width="8" style="17" customWidth="1"/>
    <col min="5138" max="5138" width="5.44140625" style="17" customWidth="1"/>
    <col min="5139" max="5139" width="5.109375" style="17" customWidth="1"/>
    <col min="5140" max="5140" width="4.88671875" style="17" customWidth="1"/>
    <col min="5141" max="5141" width="6.88671875" style="17" customWidth="1"/>
    <col min="5142" max="5142" width="5.6640625" style="17" customWidth="1"/>
    <col min="5143" max="5143" width="5.5546875" style="17" customWidth="1"/>
    <col min="5144" max="5144" width="6" style="17" customWidth="1"/>
    <col min="5145" max="5352" width="8.88671875" style="17"/>
    <col min="5353" max="5353" width="5.109375" style="17" bestFit="1" customWidth="1"/>
    <col min="5354" max="5354" width="7.5546875" style="17" customWidth="1"/>
    <col min="5355" max="5355" width="5.5546875" style="17" customWidth="1"/>
    <col min="5356" max="5356" width="7.21875" style="17" customWidth="1"/>
    <col min="5357" max="5357" width="8" style="17" customWidth="1"/>
    <col min="5358" max="5358" width="7.33203125" style="17" customWidth="1"/>
    <col min="5359" max="5359" width="5.6640625" style="17" customWidth="1"/>
    <col min="5360" max="5360" width="6.5546875" style="17" customWidth="1"/>
    <col min="5361" max="5361" width="8.44140625" style="17" customWidth="1"/>
    <col min="5362" max="5362" width="5.88671875" style="17" customWidth="1"/>
    <col min="5363" max="5363" width="6" style="17" customWidth="1"/>
    <col min="5364" max="5364" width="7.5546875" style="17" customWidth="1"/>
    <col min="5365" max="5365" width="7.21875" style="17" customWidth="1"/>
    <col min="5366" max="5366" width="6.44140625" style="17" customWidth="1"/>
    <col min="5367" max="5367" width="5.77734375" style="17" customWidth="1"/>
    <col min="5368" max="5368" width="7.6640625" style="17" customWidth="1"/>
    <col min="5369" max="5369" width="9.109375" style="17" customWidth="1"/>
    <col min="5370" max="5370" width="5.88671875" style="17" customWidth="1"/>
    <col min="5371" max="5372" width="5.5546875" style="17" customWidth="1"/>
    <col min="5373" max="5373" width="7.88671875" style="17" customWidth="1"/>
    <col min="5374" max="5374" width="6.5546875" style="17" customWidth="1"/>
    <col min="5375" max="5375" width="5.5546875" style="17" bestFit="1" customWidth="1"/>
    <col min="5376" max="5376" width="8.88671875" style="17"/>
    <col min="5377" max="5378" width="8.44140625" style="17" customWidth="1"/>
    <col min="5379" max="5379" width="5.77734375" style="17" customWidth="1"/>
    <col min="5380" max="5380" width="8" style="17" customWidth="1"/>
    <col min="5381" max="5381" width="7.77734375" style="17" customWidth="1"/>
    <col min="5382" max="5382" width="7.6640625" style="17" customWidth="1"/>
    <col min="5383" max="5383" width="5.44140625" style="17" customWidth="1"/>
    <col min="5384" max="5384" width="7.88671875" style="17" customWidth="1"/>
    <col min="5385" max="5385" width="7.33203125" style="17" customWidth="1"/>
    <col min="5386" max="5386" width="7.109375" style="17" customWidth="1"/>
    <col min="5387" max="5387" width="5.88671875" style="17" customWidth="1"/>
    <col min="5388" max="5388" width="6.88671875" style="17" customWidth="1"/>
    <col min="5389" max="5389" width="7.44140625" style="17" customWidth="1"/>
    <col min="5390" max="5390" width="8.21875" style="17" customWidth="1"/>
    <col min="5391" max="5391" width="5.109375" style="17" customWidth="1"/>
    <col min="5392" max="5392" width="8.33203125" style="17" customWidth="1"/>
    <col min="5393" max="5393" width="8" style="17" customWidth="1"/>
    <col min="5394" max="5394" width="5.44140625" style="17" customWidth="1"/>
    <col min="5395" max="5395" width="5.109375" style="17" customWidth="1"/>
    <col min="5396" max="5396" width="4.88671875" style="17" customWidth="1"/>
    <col min="5397" max="5397" width="6.88671875" style="17" customWidth="1"/>
    <col min="5398" max="5398" width="5.6640625" style="17" customWidth="1"/>
    <col min="5399" max="5399" width="5.5546875" style="17" customWidth="1"/>
    <col min="5400" max="5400" width="6" style="17" customWidth="1"/>
    <col min="5401" max="5608" width="8.88671875" style="17"/>
    <col min="5609" max="5609" width="5.109375" style="17" bestFit="1" customWidth="1"/>
    <col min="5610" max="5610" width="7.5546875" style="17" customWidth="1"/>
    <col min="5611" max="5611" width="5.5546875" style="17" customWidth="1"/>
    <col min="5612" max="5612" width="7.21875" style="17" customWidth="1"/>
    <col min="5613" max="5613" width="8" style="17" customWidth="1"/>
    <col min="5614" max="5614" width="7.33203125" style="17" customWidth="1"/>
    <col min="5615" max="5615" width="5.6640625" style="17" customWidth="1"/>
    <col min="5616" max="5616" width="6.5546875" style="17" customWidth="1"/>
    <col min="5617" max="5617" width="8.44140625" style="17" customWidth="1"/>
    <col min="5618" max="5618" width="5.88671875" style="17" customWidth="1"/>
    <col min="5619" max="5619" width="6" style="17" customWidth="1"/>
    <col min="5620" max="5620" width="7.5546875" style="17" customWidth="1"/>
    <col min="5621" max="5621" width="7.21875" style="17" customWidth="1"/>
    <col min="5622" max="5622" width="6.44140625" style="17" customWidth="1"/>
    <col min="5623" max="5623" width="5.77734375" style="17" customWidth="1"/>
    <col min="5624" max="5624" width="7.6640625" style="17" customWidth="1"/>
    <col min="5625" max="5625" width="9.109375" style="17" customWidth="1"/>
    <col min="5626" max="5626" width="5.88671875" style="17" customWidth="1"/>
    <col min="5627" max="5628" width="5.5546875" style="17" customWidth="1"/>
    <col min="5629" max="5629" width="7.88671875" style="17" customWidth="1"/>
    <col min="5630" max="5630" width="6.5546875" style="17" customWidth="1"/>
    <col min="5631" max="5631" width="5.5546875" style="17" bestFit="1" customWidth="1"/>
    <col min="5632" max="5632" width="8.88671875" style="17"/>
    <col min="5633" max="5634" width="8.44140625" style="17" customWidth="1"/>
    <col min="5635" max="5635" width="5.77734375" style="17" customWidth="1"/>
    <col min="5636" max="5636" width="8" style="17" customWidth="1"/>
    <col min="5637" max="5637" width="7.77734375" style="17" customWidth="1"/>
    <col min="5638" max="5638" width="7.6640625" style="17" customWidth="1"/>
    <col min="5639" max="5639" width="5.44140625" style="17" customWidth="1"/>
    <col min="5640" max="5640" width="7.88671875" style="17" customWidth="1"/>
    <col min="5641" max="5641" width="7.33203125" style="17" customWidth="1"/>
    <col min="5642" max="5642" width="7.109375" style="17" customWidth="1"/>
    <col min="5643" max="5643" width="5.88671875" style="17" customWidth="1"/>
    <col min="5644" max="5644" width="6.88671875" style="17" customWidth="1"/>
    <col min="5645" max="5645" width="7.44140625" style="17" customWidth="1"/>
    <col min="5646" max="5646" width="8.21875" style="17" customWidth="1"/>
    <col min="5647" max="5647" width="5.109375" style="17" customWidth="1"/>
    <col min="5648" max="5648" width="8.33203125" style="17" customWidth="1"/>
    <col min="5649" max="5649" width="8" style="17" customWidth="1"/>
    <col min="5650" max="5650" width="5.44140625" style="17" customWidth="1"/>
    <col min="5651" max="5651" width="5.109375" style="17" customWidth="1"/>
    <col min="5652" max="5652" width="4.88671875" style="17" customWidth="1"/>
    <col min="5653" max="5653" width="6.88671875" style="17" customWidth="1"/>
    <col min="5654" max="5654" width="5.6640625" style="17" customWidth="1"/>
    <col min="5655" max="5655" width="5.5546875" style="17" customWidth="1"/>
    <col min="5656" max="5656" width="6" style="17" customWidth="1"/>
    <col min="5657" max="5864" width="8.88671875" style="17"/>
    <col min="5865" max="5865" width="5.109375" style="17" bestFit="1" customWidth="1"/>
    <col min="5866" max="5866" width="7.5546875" style="17" customWidth="1"/>
    <col min="5867" max="5867" width="5.5546875" style="17" customWidth="1"/>
    <col min="5868" max="5868" width="7.21875" style="17" customWidth="1"/>
    <col min="5869" max="5869" width="8" style="17" customWidth="1"/>
    <col min="5870" max="5870" width="7.33203125" style="17" customWidth="1"/>
    <col min="5871" max="5871" width="5.6640625" style="17" customWidth="1"/>
    <col min="5872" max="5872" width="6.5546875" style="17" customWidth="1"/>
    <col min="5873" max="5873" width="8.44140625" style="17" customWidth="1"/>
    <col min="5874" max="5874" width="5.88671875" style="17" customWidth="1"/>
    <col min="5875" max="5875" width="6" style="17" customWidth="1"/>
    <col min="5876" max="5876" width="7.5546875" style="17" customWidth="1"/>
    <col min="5877" max="5877" width="7.21875" style="17" customWidth="1"/>
    <col min="5878" max="5878" width="6.44140625" style="17" customWidth="1"/>
    <col min="5879" max="5879" width="5.77734375" style="17" customWidth="1"/>
    <col min="5880" max="5880" width="7.6640625" style="17" customWidth="1"/>
    <col min="5881" max="5881" width="9.109375" style="17" customWidth="1"/>
    <col min="5882" max="5882" width="5.88671875" style="17" customWidth="1"/>
    <col min="5883" max="5884" width="5.5546875" style="17" customWidth="1"/>
    <col min="5885" max="5885" width="7.88671875" style="17" customWidth="1"/>
    <col min="5886" max="5886" width="6.5546875" style="17" customWidth="1"/>
    <col min="5887" max="5887" width="5.5546875" style="17" bestFit="1" customWidth="1"/>
    <col min="5888" max="5888" width="8.88671875" style="17"/>
    <col min="5889" max="5890" width="8.44140625" style="17" customWidth="1"/>
    <col min="5891" max="5891" width="5.77734375" style="17" customWidth="1"/>
    <col min="5892" max="5892" width="8" style="17" customWidth="1"/>
    <col min="5893" max="5893" width="7.77734375" style="17" customWidth="1"/>
    <col min="5894" max="5894" width="7.6640625" style="17" customWidth="1"/>
    <col min="5895" max="5895" width="5.44140625" style="17" customWidth="1"/>
    <col min="5896" max="5896" width="7.88671875" style="17" customWidth="1"/>
    <col min="5897" max="5897" width="7.33203125" style="17" customWidth="1"/>
    <col min="5898" max="5898" width="7.109375" style="17" customWidth="1"/>
    <col min="5899" max="5899" width="5.88671875" style="17" customWidth="1"/>
    <col min="5900" max="5900" width="6.88671875" style="17" customWidth="1"/>
    <col min="5901" max="5901" width="7.44140625" style="17" customWidth="1"/>
    <col min="5902" max="5902" width="8.21875" style="17" customWidth="1"/>
    <col min="5903" max="5903" width="5.109375" style="17" customWidth="1"/>
    <col min="5904" max="5904" width="8.33203125" style="17" customWidth="1"/>
    <col min="5905" max="5905" width="8" style="17" customWidth="1"/>
    <col min="5906" max="5906" width="5.44140625" style="17" customWidth="1"/>
    <col min="5907" max="5907" width="5.109375" style="17" customWidth="1"/>
    <col min="5908" max="5908" width="4.88671875" style="17" customWidth="1"/>
    <col min="5909" max="5909" width="6.88671875" style="17" customWidth="1"/>
    <col min="5910" max="5910" width="5.6640625" style="17" customWidth="1"/>
    <col min="5911" max="5911" width="5.5546875" style="17" customWidth="1"/>
    <col min="5912" max="5912" width="6" style="17" customWidth="1"/>
    <col min="5913" max="6120" width="8.88671875" style="17"/>
    <col min="6121" max="6121" width="5.109375" style="17" bestFit="1" customWidth="1"/>
    <col min="6122" max="6122" width="7.5546875" style="17" customWidth="1"/>
    <col min="6123" max="6123" width="5.5546875" style="17" customWidth="1"/>
    <col min="6124" max="6124" width="7.21875" style="17" customWidth="1"/>
    <col min="6125" max="6125" width="8" style="17" customWidth="1"/>
    <col min="6126" max="6126" width="7.33203125" style="17" customWidth="1"/>
    <col min="6127" max="6127" width="5.6640625" style="17" customWidth="1"/>
    <col min="6128" max="6128" width="6.5546875" style="17" customWidth="1"/>
    <col min="6129" max="6129" width="8.44140625" style="17" customWidth="1"/>
    <col min="6130" max="6130" width="5.88671875" style="17" customWidth="1"/>
    <col min="6131" max="6131" width="6" style="17" customWidth="1"/>
    <col min="6132" max="6132" width="7.5546875" style="17" customWidth="1"/>
    <col min="6133" max="6133" width="7.21875" style="17" customWidth="1"/>
    <col min="6134" max="6134" width="6.44140625" style="17" customWidth="1"/>
    <col min="6135" max="6135" width="5.77734375" style="17" customWidth="1"/>
    <col min="6136" max="6136" width="7.6640625" style="17" customWidth="1"/>
    <col min="6137" max="6137" width="9.109375" style="17" customWidth="1"/>
    <col min="6138" max="6138" width="5.88671875" style="17" customWidth="1"/>
    <col min="6139" max="6140" width="5.5546875" style="17" customWidth="1"/>
    <col min="6141" max="6141" width="7.88671875" style="17" customWidth="1"/>
    <col min="6142" max="6142" width="6.5546875" style="17" customWidth="1"/>
    <col min="6143" max="6143" width="5.5546875" style="17" bestFit="1" customWidth="1"/>
    <col min="6144" max="6144" width="8.88671875" style="17"/>
    <col min="6145" max="6146" width="8.44140625" style="17" customWidth="1"/>
    <col min="6147" max="6147" width="5.77734375" style="17" customWidth="1"/>
    <col min="6148" max="6148" width="8" style="17" customWidth="1"/>
    <col min="6149" max="6149" width="7.77734375" style="17" customWidth="1"/>
    <col min="6150" max="6150" width="7.6640625" style="17" customWidth="1"/>
    <col min="6151" max="6151" width="5.44140625" style="17" customWidth="1"/>
    <col min="6152" max="6152" width="7.88671875" style="17" customWidth="1"/>
    <col min="6153" max="6153" width="7.33203125" style="17" customWidth="1"/>
    <col min="6154" max="6154" width="7.109375" style="17" customWidth="1"/>
    <col min="6155" max="6155" width="5.88671875" style="17" customWidth="1"/>
    <col min="6156" max="6156" width="6.88671875" style="17" customWidth="1"/>
    <col min="6157" max="6157" width="7.44140625" style="17" customWidth="1"/>
    <col min="6158" max="6158" width="8.21875" style="17" customWidth="1"/>
    <col min="6159" max="6159" width="5.109375" style="17" customWidth="1"/>
    <col min="6160" max="6160" width="8.33203125" style="17" customWidth="1"/>
    <col min="6161" max="6161" width="8" style="17" customWidth="1"/>
    <col min="6162" max="6162" width="5.44140625" style="17" customWidth="1"/>
    <col min="6163" max="6163" width="5.109375" style="17" customWidth="1"/>
    <col min="6164" max="6164" width="4.88671875" style="17" customWidth="1"/>
    <col min="6165" max="6165" width="6.88671875" style="17" customWidth="1"/>
    <col min="6166" max="6166" width="5.6640625" style="17" customWidth="1"/>
    <col min="6167" max="6167" width="5.5546875" style="17" customWidth="1"/>
    <col min="6168" max="6168" width="6" style="17" customWidth="1"/>
    <col min="6169" max="6376" width="8.88671875" style="17"/>
    <col min="6377" max="6377" width="5.109375" style="17" bestFit="1" customWidth="1"/>
    <col min="6378" max="6378" width="7.5546875" style="17" customWidth="1"/>
    <col min="6379" max="6379" width="5.5546875" style="17" customWidth="1"/>
    <col min="6380" max="6380" width="7.21875" style="17" customWidth="1"/>
    <col min="6381" max="6381" width="8" style="17" customWidth="1"/>
    <col min="6382" max="6382" width="7.33203125" style="17" customWidth="1"/>
    <col min="6383" max="6383" width="5.6640625" style="17" customWidth="1"/>
    <col min="6384" max="6384" width="6.5546875" style="17" customWidth="1"/>
    <col min="6385" max="6385" width="8.44140625" style="17" customWidth="1"/>
    <col min="6386" max="6386" width="5.88671875" style="17" customWidth="1"/>
    <col min="6387" max="6387" width="6" style="17" customWidth="1"/>
    <col min="6388" max="6388" width="7.5546875" style="17" customWidth="1"/>
    <col min="6389" max="6389" width="7.21875" style="17" customWidth="1"/>
    <col min="6390" max="6390" width="6.44140625" style="17" customWidth="1"/>
    <col min="6391" max="6391" width="5.77734375" style="17" customWidth="1"/>
    <col min="6392" max="6392" width="7.6640625" style="17" customWidth="1"/>
    <col min="6393" max="6393" width="9.109375" style="17" customWidth="1"/>
    <col min="6394" max="6394" width="5.88671875" style="17" customWidth="1"/>
    <col min="6395" max="6396" width="5.5546875" style="17" customWidth="1"/>
    <col min="6397" max="6397" width="7.88671875" style="17" customWidth="1"/>
    <col min="6398" max="6398" width="6.5546875" style="17" customWidth="1"/>
    <col min="6399" max="6399" width="5.5546875" style="17" bestFit="1" customWidth="1"/>
    <col min="6400" max="6400" width="8.88671875" style="17"/>
    <col min="6401" max="6402" width="8.44140625" style="17" customWidth="1"/>
    <col min="6403" max="6403" width="5.77734375" style="17" customWidth="1"/>
    <col min="6404" max="6404" width="8" style="17" customWidth="1"/>
    <col min="6405" max="6405" width="7.77734375" style="17" customWidth="1"/>
    <col min="6406" max="6406" width="7.6640625" style="17" customWidth="1"/>
    <col min="6407" max="6407" width="5.44140625" style="17" customWidth="1"/>
    <col min="6408" max="6408" width="7.88671875" style="17" customWidth="1"/>
    <col min="6409" max="6409" width="7.33203125" style="17" customWidth="1"/>
    <col min="6410" max="6410" width="7.109375" style="17" customWidth="1"/>
    <col min="6411" max="6411" width="5.88671875" style="17" customWidth="1"/>
    <col min="6412" max="6412" width="6.88671875" style="17" customWidth="1"/>
    <col min="6413" max="6413" width="7.44140625" style="17" customWidth="1"/>
    <col min="6414" max="6414" width="8.21875" style="17" customWidth="1"/>
    <col min="6415" max="6415" width="5.109375" style="17" customWidth="1"/>
    <col min="6416" max="6416" width="8.33203125" style="17" customWidth="1"/>
    <col min="6417" max="6417" width="8" style="17" customWidth="1"/>
    <col min="6418" max="6418" width="5.44140625" style="17" customWidth="1"/>
    <col min="6419" max="6419" width="5.109375" style="17" customWidth="1"/>
    <col min="6420" max="6420" width="4.88671875" style="17" customWidth="1"/>
    <col min="6421" max="6421" width="6.88671875" style="17" customWidth="1"/>
    <col min="6422" max="6422" width="5.6640625" style="17" customWidth="1"/>
    <col min="6423" max="6423" width="5.5546875" style="17" customWidth="1"/>
    <col min="6424" max="6424" width="6" style="17" customWidth="1"/>
    <col min="6425" max="6632" width="8.88671875" style="17"/>
    <col min="6633" max="6633" width="5.109375" style="17" bestFit="1" customWidth="1"/>
    <col min="6634" max="6634" width="7.5546875" style="17" customWidth="1"/>
    <col min="6635" max="6635" width="5.5546875" style="17" customWidth="1"/>
    <col min="6636" max="6636" width="7.21875" style="17" customWidth="1"/>
    <col min="6637" max="6637" width="8" style="17" customWidth="1"/>
    <col min="6638" max="6638" width="7.33203125" style="17" customWidth="1"/>
    <col min="6639" max="6639" width="5.6640625" style="17" customWidth="1"/>
    <col min="6640" max="6640" width="6.5546875" style="17" customWidth="1"/>
    <col min="6641" max="6641" width="8.44140625" style="17" customWidth="1"/>
    <col min="6642" max="6642" width="5.88671875" style="17" customWidth="1"/>
    <col min="6643" max="6643" width="6" style="17" customWidth="1"/>
    <col min="6644" max="6644" width="7.5546875" style="17" customWidth="1"/>
    <col min="6645" max="6645" width="7.21875" style="17" customWidth="1"/>
    <col min="6646" max="6646" width="6.44140625" style="17" customWidth="1"/>
    <col min="6647" max="6647" width="5.77734375" style="17" customWidth="1"/>
    <col min="6648" max="6648" width="7.6640625" style="17" customWidth="1"/>
    <col min="6649" max="6649" width="9.109375" style="17" customWidth="1"/>
    <col min="6650" max="6650" width="5.88671875" style="17" customWidth="1"/>
    <col min="6651" max="6652" width="5.5546875" style="17" customWidth="1"/>
    <col min="6653" max="6653" width="7.88671875" style="17" customWidth="1"/>
    <col min="6654" max="6654" width="6.5546875" style="17" customWidth="1"/>
    <col min="6655" max="6655" width="5.5546875" style="17" bestFit="1" customWidth="1"/>
    <col min="6656" max="6656" width="8.88671875" style="17"/>
    <col min="6657" max="6658" width="8.44140625" style="17" customWidth="1"/>
    <col min="6659" max="6659" width="5.77734375" style="17" customWidth="1"/>
    <col min="6660" max="6660" width="8" style="17" customWidth="1"/>
    <col min="6661" max="6661" width="7.77734375" style="17" customWidth="1"/>
    <col min="6662" max="6662" width="7.6640625" style="17" customWidth="1"/>
    <col min="6663" max="6663" width="5.44140625" style="17" customWidth="1"/>
    <col min="6664" max="6664" width="7.88671875" style="17" customWidth="1"/>
    <col min="6665" max="6665" width="7.33203125" style="17" customWidth="1"/>
    <col min="6666" max="6666" width="7.109375" style="17" customWidth="1"/>
    <col min="6667" max="6667" width="5.88671875" style="17" customWidth="1"/>
    <col min="6668" max="6668" width="6.88671875" style="17" customWidth="1"/>
    <col min="6669" max="6669" width="7.44140625" style="17" customWidth="1"/>
    <col min="6670" max="6670" width="8.21875" style="17" customWidth="1"/>
    <col min="6671" max="6671" width="5.109375" style="17" customWidth="1"/>
    <col min="6672" max="6672" width="8.33203125" style="17" customWidth="1"/>
    <col min="6673" max="6673" width="8" style="17" customWidth="1"/>
    <col min="6674" max="6674" width="5.44140625" style="17" customWidth="1"/>
    <col min="6675" max="6675" width="5.109375" style="17" customWidth="1"/>
    <col min="6676" max="6676" width="4.88671875" style="17" customWidth="1"/>
    <col min="6677" max="6677" width="6.88671875" style="17" customWidth="1"/>
    <col min="6678" max="6678" width="5.6640625" style="17" customWidth="1"/>
    <col min="6679" max="6679" width="5.5546875" style="17" customWidth="1"/>
    <col min="6680" max="6680" width="6" style="17" customWidth="1"/>
    <col min="6681" max="6888" width="8.88671875" style="17"/>
    <col min="6889" max="6889" width="5.109375" style="17" bestFit="1" customWidth="1"/>
    <col min="6890" max="6890" width="7.5546875" style="17" customWidth="1"/>
    <col min="6891" max="6891" width="5.5546875" style="17" customWidth="1"/>
    <col min="6892" max="6892" width="7.21875" style="17" customWidth="1"/>
    <col min="6893" max="6893" width="8" style="17" customWidth="1"/>
    <col min="6894" max="6894" width="7.33203125" style="17" customWidth="1"/>
    <col min="6895" max="6895" width="5.6640625" style="17" customWidth="1"/>
    <col min="6896" max="6896" width="6.5546875" style="17" customWidth="1"/>
    <col min="6897" max="6897" width="8.44140625" style="17" customWidth="1"/>
    <col min="6898" max="6898" width="5.88671875" style="17" customWidth="1"/>
    <col min="6899" max="6899" width="6" style="17" customWidth="1"/>
    <col min="6900" max="6900" width="7.5546875" style="17" customWidth="1"/>
    <col min="6901" max="6901" width="7.21875" style="17" customWidth="1"/>
    <col min="6902" max="6902" width="6.44140625" style="17" customWidth="1"/>
    <col min="6903" max="6903" width="5.77734375" style="17" customWidth="1"/>
    <col min="6904" max="6904" width="7.6640625" style="17" customWidth="1"/>
    <col min="6905" max="6905" width="9.109375" style="17" customWidth="1"/>
    <col min="6906" max="6906" width="5.88671875" style="17" customWidth="1"/>
    <col min="6907" max="6908" width="5.5546875" style="17" customWidth="1"/>
    <col min="6909" max="6909" width="7.88671875" style="17" customWidth="1"/>
    <col min="6910" max="6910" width="6.5546875" style="17" customWidth="1"/>
    <col min="6911" max="6911" width="5.5546875" style="17" bestFit="1" customWidth="1"/>
    <col min="6912" max="6912" width="8.88671875" style="17"/>
    <col min="6913" max="6914" width="8.44140625" style="17" customWidth="1"/>
    <col min="6915" max="6915" width="5.77734375" style="17" customWidth="1"/>
    <col min="6916" max="6916" width="8" style="17" customWidth="1"/>
    <col min="6917" max="6917" width="7.77734375" style="17" customWidth="1"/>
    <col min="6918" max="6918" width="7.6640625" style="17" customWidth="1"/>
    <col min="6919" max="6919" width="5.44140625" style="17" customWidth="1"/>
    <col min="6920" max="6920" width="7.88671875" style="17" customWidth="1"/>
    <col min="6921" max="6921" width="7.33203125" style="17" customWidth="1"/>
    <col min="6922" max="6922" width="7.109375" style="17" customWidth="1"/>
    <col min="6923" max="6923" width="5.88671875" style="17" customWidth="1"/>
    <col min="6924" max="6924" width="6.88671875" style="17" customWidth="1"/>
    <col min="6925" max="6925" width="7.44140625" style="17" customWidth="1"/>
    <col min="6926" max="6926" width="8.21875" style="17" customWidth="1"/>
    <col min="6927" max="6927" width="5.109375" style="17" customWidth="1"/>
    <col min="6928" max="6928" width="8.33203125" style="17" customWidth="1"/>
    <col min="6929" max="6929" width="8" style="17" customWidth="1"/>
    <col min="6930" max="6930" width="5.44140625" style="17" customWidth="1"/>
    <col min="6931" max="6931" width="5.109375" style="17" customWidth="1"/>
    <col min="6932" max="6932" width="4.88671875" style="17" customWidth="1"/>
    <col min="6933" max="6933" width="6.88671875" style="17" customWidth="1"/>
    <col min="6934" max="6934" width="5.6640625" style="17" customWidth="1"/>
    <col min="6935" max="6935" width="5.5546875" style="17" customWidth="1"/>
    <col min="6936" max="6936" width="6" style="17" customWidth="1"/>
    <col min="6937" max="7144" width="8.88671875" style="17"/>
    <col min="7145" max="7145" width="5.109375" style="17" bestFit="1" customWidth="1"/>
    <col min="7146" max="7146" width="7.5546875" style="17" customWidth="1"/>
    <col min="7147" max="7147" width="5.5546875" style="17" customWidth="1"/>
    <col min="7148" max="7148" width="7.21875" style="17" customWidth="1"/>
    <col min="7149" max="7149" width="8" style="17" customWidth="1"/>
    <col min="7150" max="7150" width="7.33203125" style="17" customWidth="1"/>
    <col min="7151" max="7151" width="5.6640625" style="17" customWidth="1"/>
    <col min="7152" max="7152" width="6.5546875" style="17" customWidth="1"/>
    <col min="7153" max="7153" width="8.44140625" style="17" customWidth="1"/>
    <col min="7154" max="7154" width="5.88671875" style="17" customWidth="1"/>
    <col min="7155" max="7155" width="6" style="17" customWidth="1"/>
    <col min="7156" max="7156" width="7.5546875" style="17" customWidth="1"/>
    <col min="7157" max="7157" width="7.21875" style="17" customWidth="1"/>
    <col min="7158" max="7158" width="6.44140625" style="17" customWidth="1"/>
    <col min="7159" max="7159" width="5.77734375" style="17" customWidth="1"/>
    <col min="7160" max="7160" width="7.6640625" style="17" customWidth="1"/>
    <col min="7161" max="7161" width="9.109375" style="17" customWidth="1"/>
    <col min="7162" max="7162" width="5.88671875" style="17" customWidth="1"/>
    <col min="7163" max="7164" width="5.5546875" style="17" customWidth="1"/>
    <col min="7165" max="7165" width="7.88671875" style="17" customWidth="1"/>
    <col min="7166" max="7166" width="6.5546875" style="17" customWidth="1"/>
    <col min="7167" max="7167" width="5.5546875" style="17" bestFit="1" customWidth="1"/>
    <col min="7168" max="7168" width="8.88671875" style="17"/>
    <col min="7169" max="7170" width="8.44140625" style="17" customWidth="1"/>
    <col min="7171" max="7171" width="5.77734375" style="17" customWidth="1"/>
    <col min="7172" max="7172" width="8" style="17" customWidth="1"/>
    <col min="7173" max="7173" width="7.77734375" style="17" customWidth="1"/>
    <col min="7174" max="7174" width="7.6640625" style="17" customWidth="1"/>
    <col min="7175" max="7175" width="5.44140625" style="17" customWidth="1"/>
    <col min="7176" max="7176" width="7.88671875" style="17" customWidth="1"/>
    <col min="7177" max="7177" width="7.33203125" style="17" customWidth="1"/>
    <col min="7178" max="7178" width="7.109375" style="17" customWidth="1"/>
    <col min="7179" max="7179" width="5.88671875" style="17" customWidth="1"/>
    <col min="7180" max="7180" width="6.88671875" style="17" customWidth="1"/>
    <col min="7181" max="7181" width="7.44140625" style="17" customWidth="1"/>
    <col min="7182" max="7182" width="8.21875" style="17" customWidth="1"/>
    <col min="7183" max="7183" width="5.109375" style="17" customWidth="1"/>
    <col min="7184" max="7184" width="8.33203125" style="17" customWidth="1"/>
    <col min="7185" max="7185" width="8" style="17" customWidth="1"/>
    <col min="7186" max="7186" width="5.44140625" style="17" customWidth="1"/>
    <col min="7187" max="7187" width="5.109375" style="17" customWidth="1"/>
    <col min="7188" max="7188" width="4.88671875" style="17" customWidth="1"/>
    <col min="7189" max="7189" width="6.88671875" style="17" customWidth="1"/>
    <col min="7190" max="7190" width="5.6640625" style="17" customWidth="1"/>
    <col min="7191" max="7191" width="5.5546875" style="17" customWidth="1"/>
    <col min="7192" max="7192" width="6" style="17" customWidth="1"/>
    <col min="7193" max="7400" width="8.88671875" style="17"/>
    <col min="7401" max="7401" width="5.109375" style="17" bestFit="1" customWidth="1"/>
    <col min="7402" max="7402" width="7.5546875" style="17" customWidth="1"/>
    <col min="7403" max="7403" width="5.5546875" style="17" customWidth="1"/>
    <col min="7404" max="7404" width="7.21875" style="17" customWidth="1"/>
    <col min="7405" max="7405" width="8" style="17" customWidth="1"/>
    <col min="7406" max="7406" width="7.33203125" style="17" customWidth="1"/>
    <col min="7407" max="7407" width="5.6640625" style="17" customWidth="1"/>
    <col min="7408" max="7408" width="6.5546875" style="17" customWidth="1"/>
    <col min="7409" max="7409" width="8.44140625" style="17" customWidth="1"/>
    <col min="7410" max="7410" width="5.88671875" style="17" customWidth="1"/>
    <col min="7411" max="7411" width="6" style="17" customWidth="1"/>
    <col min="7412" max="7412" width="7.5546875" style="17" customWidth="1"/>
    <col min="7413" max="7413" width="7.21875" style="17" customWidth="1"/>
    <col min="7414" max="7414" width="6.44140625" style="17" customWidth="1"/>
    <col min="7415" max="7415" width="5.77734375" style="17" customWidth="1"/>
    <col min="7416" max="7416" width="7.6640625" style="17" customWidth="1"/>
    <col min="7417" max="7417" width="9.109375" style="17" customWidth="1"/>
    <col min="7418" max="7418" width="5.88671875" style="17" customWidth="1"/>
    <col min="7419" max="7420" width="5.5546875" style="17" customWidth="1"/>
    <col min="7421" max="7421" width="7.88671875" style="17" customWidth="1"/>
    <col min="7422" max="7422" width="6.5546875" style="17" customWidth="1"/>
    <col min="7423" max="7423" width="5.5546875" style="17" bestFit="1" customWidth="1"/>
    <col min="7424" max="7424" width="8.88671875" style="17"/>
    <col min="7425" max="7426" width="8.44140625" style="17" customWidth="1"/>
    <col min="7427" max="7427" width="5.77734375" style="17" customWidth="1"/>
    <col min="7428" max="7428" width="8" style="17" customWidth="1"/>
    <col min="7429" max="7429" width="7.77734375" style="17" customWidth="1"/>
    <col min="7430" max="7430" width="7.6640625" style="17" customWidth="1"/>
    <col min="7431" max="7431" width="5.44140625" style="17" customWidth="1"/>
    <col min="7432" max="7432" width="7.88671875" style="17" customWidth="1"/>
    <col min="7433" max="7433" width="7.33203125" style="17" customWidth="1"/>
    <col min="7434" max="7434" width="7.109375" style="17" customWidth="1"/>
    <col min="7435" max="7435" width="5.88671875" style="17" customWidth="1"/>
    <col min="7436" max="7436" width="6.88671875" style="17" customWidth="1"/>
    <col min="7437" max="7437" width="7.44140625" style="17" customWidth="1"/>
    <col min="7438" max="7438" width="8.21875" style="17" customWidth="1"/>
    <col min="7439" max="7439" width="5.109375" style="17" customWidth="1"/>
    <col min="7440" max="7440" width="8.33203125" style="17" customWidth="1"/>
    <col min="7441" max="7441" width="8" style="17" customWidth="1"/>
    <col min="7442" max="7442" width="5.44140625" style="17" customWidth="1"/>
    <col min="7443" max="7443" width="5.109375" style="17" customWidth="1"/>
    <col min="7444" max="7444" width="4.88671875" style="17" customWidth="1"/>
    <col min="7445" max="7445" width="6.88671875" style="17" customWidth="1"/>
    <col min="7446" max="7446" width="5.6640625" style="17" customWidth="1"/>
    <col min="7447" max="7447" width="5.5546875" style="17" customWidth="1"/>
    <col min="7448" max="7448" width="6" style="17" customWidth="1"/>
    <col min="7449" max="7656" width="8.88671875" style="17"/>
    <col min="7657" max="7657" width="5.109375" style="17" bestFit="1" customWidth="1"/>
    <col min="7658" max="7658" width="7.5546875" style="17" customWidth="1"/>
    <col min="7659" max="7659" width="5.5546875" style="17" customWidth="1"/>
    <col min="7660" max="7660" width="7.21875" style="17" customWidth="1"/>
    <col min="7661" max="7661" width="8" style="17" customWidth="1"/>
    <col min="7662" max="7662" width="7.33203125" style="17" customWidth="1"/>
    <col min="7663" max="7663" width="5.6640625" style="17" customWidth="1"/>
    <col min="7664" max="7664" width="6.5546875" style="17" customWidth="1"/>
    <col min="7665" max="7665" width="8.44140625" style="17" customWidth="1"/>
    <col min="7666" max="7666" width="5.88671875" style="17" customWidth="1"/>
    <col min="7667" max="7667" width="6" style="17" customWidth="1"/>
    <col min="7668" max="7668" width="7.5546875" style="17" customWidth="1"/>
    <col min="7669" max="7669" width="7.21875" style="17" customWidth="1"/>
    <col min="7670" max="7670" width="6.44140625" style="17" customWidth="1"/>
    <col min="7671" max="7671" width="5.77734375" style="17" customWidth="1"/>
    <col min="7672" max="7672" width="7.6640625" style="17" customWidth="1"/>
    <col min="7673" max="7673" width="9.109375" style="17" customWidth="1"/>
    <col min="7674" max="7674" width="5.88671875" style="17" customWidth="1"/>
    <col min="7675" max="7676" width="5.5546875" style="17" customWidth="1"/>
    <col min="7677" max="7677" width="7.88671875" style="17" customWidth="1"/>
    <col min="7678" max="7678" width="6.5546875" style="17" customWidth="1"/>
    <col min="7679" max="7679" width="5.5546875" style="17" bestFit="1" customWidth="1"/>
    <col min="7680" max="7680" width="8.88671875" style="17"/>
    <col min="7681" max="7682" width="8.44140625" style="17" customWidth="1"/>
    <col min="7683" max="7683" width="5.77734375" style="17" customWidth="1"/>
    <col min="7684" max="7684" width="8" style="17" customWidth="1"/>
    <col min="7685" max="7685" width="7.77734375" style="17" customWidth="1"/>
    <col min="7686" max="7686" width="7.6640625" style="17" customWidth="1"/>
    <col min="7687" max="7687" width="5.44140625" style="17" customWidth="1"/>
    <col min="7688" max="7688" width="7.88671875" style="17" customWidth="1"/>
    <col min="7689" max="7689" width="7.33203125" style="17" customWidth="1"/>
    <col min="7690" max="7690" width="7.109375" style="17" customWidth="1"/>
    <col min="7691" max="7691" width="5.88671875" style="17" customWidth="1"/>
    <col min="7692" max="7692" width="6.88671875" style="17" customWidth="1"/>
    <col min="7693" max="7693" width="7.44140625" style="17" customWidth="1"/>
    <col min="7694" max="7694" width="8.21875" style="17" customWidth="1"/>
    <col min="7695" max="7695" width="5.109375" style="17" customWidth="1"/>
    <col min="7696" max="7696" width="8.33203125" style="17" customWidth="1"/>
    <col min="7697" max="7697" width="8" style="17" customWidth="1"/>
    <col min="7698" max="7698" width="5.44140625" style="17" customWidth="1"/>
    <col min="7699" max="7699" width="5.109375" style="17" customWidth="1"/>
    <col min="7700" max="7700" width="4.88671875" style="17" customWidth="1"/>
    <col min="7701" max="7701" width="6.88671875" style="17" customWidth="1"/>
    <col min="7702" max="7702" width="5.6640625" style="17" customWidth="1"/>
    <col min="7703" max="7703" width="5.5546875" style="17" customWidth="1"/>
    <col min="7704" max="7704" width="6" style="17" customWidth="1"/>
    <col min="7705" max="7912" width="8.88671875" style="17"/>
    <col min="7913" max="7913" width="5.109375" style="17" bestFit="1" customWidth="1"/>
    <col min="7914" max="7914" width="7.5546875" style="17" customWidth="1"/>
    <col min="7915" max="7915" width="5.5546875" style="17" customWidth="1"/>
    <col min="7916" max="7916" width="7.21875" style="17" customWidth="1"/>
    <col min="7917" max="7917" width="8" style="17" customWidth="1"/>
    <col min="7918" max="7918" width="7.33203125" style="17" customWidth="1"/>
    <col min="7919" max="7919" width="5.6640625" style="17" customWidth="1"/>
    <col min="7920" max="7920" width="6.5546875" style="17" customWidth="1"/>
    <col min="7921" max="7921" width="8.44140625" style="17" customWidth="1"/>
    <col min="7922" max="7922" width="5.88671875" style="17" customWidth="1"/>
    <col min="7923" max="7923" width="6" style="17" customWidth="1"/>
    <col min="7924" max="7924" width="7.5546875" style="17" customWidth="1"/>
    <col min="7925" max="7925" width="7.21875" style="17" customWidth="1"/>
    <col min="7926" max="7926" width="6.44140625" style="17" customWidth="1"/>
    <col min="7927" max="7927" width="5.77734375" style="17" customWidth="1"/>
    <col min="7928" max="7928" width="7.6640625" style="17" customWidth="1"/>
    <col min="7929" max="7929" width="9.109375" style="17" customWidth="1"/>
    <col min="7930" max="7930" width="5.88671875" style="17" customWidth="1"/>
    <col min="7931" max="7932" width="5.5546875" style="17" customWidth="1"/>
    <col min="7933" max="7933" width="7.88671875" style="17" customWidth="1"/>
    <col min="7934" max="7934" width="6.5546875" style="17" customWidth="1"/>
    <col min="7935" max="7935" width="5.5546875" style="17" bestFit="1" customWidth="1"/>
    <col min="7936" max="7936" width="8.88671875" style="17"/>
    <col min="7937" max="7938" width="8.44140625" style="17" customWidth="1"/>
    <col min="7939" max="7939" width="5.77734375" style="17" customWidth="1"/>
    <col min="7940" max="7940" width="8" style="17" customWidth="1"/>
    <col min="7941" max="7941" width="7.77734375" style="17" customWidth="1"/>
    <col min="7942" max="7942" width="7.6640625" style="17" customWidth="1"/>
    <col min="7943" max="7943" width="5.44140625" style="17" customWidth="1"/>
    <col min="7944" max="7944" width="7.88671875" style="17" customWidth="1"/>
    <col min="7945" max="7945" width="7.33203125" style="17" customWidth="1"/>
    <col min="7946" max="7946" width="7.109375" style="17" customWidth="1"/>
    <col min="7947" max="7947" width="5.88671875" style="17" customWidth="1"/>
    <col min="7948" max="7948" width="6.88671875" style="17" customWidth="1"/>
    <col min="7949" max="7949" width="7.44140625" style="17" customWidth="1"/>
    <col min="7950" max="7950" width="8.21875" style="17" customWidth="1"/>
    <col min="7951" max="7951" width="5.109375" style="17" customWidth="1"/>
    <col min="7952" max="7952" width="8.33203125" style="17" customWidth="1"/>
    <col min="7953" max="7953" width="8" style="17" customWidth="1"/>
    <col min="7954" max="7954" width="5.44140625" style="17" customWidth="1"/>
    <col min="7955" max="7955" width="5.109375" style="17" customWidth="1"/>
    <col min="7956" max="7956" width="4.88671875" style="17" customWidth="1"/>
    <col min="7957" max="7957" width="6.88671875" style="17" customWidth="1"/>
    <col min="7958" max="7958" width="5.6640625" style="17" customWidth="1"/>
    <col min="7959" max="7959" width="5.5546875" style="17" customWidth="1"/>
    <col min="7960" max="7960" width="6" style="17" customWidth="1"/>
    <col min="7961" max="8168" width="8.88671875" style="17"/>
    <col min="8169" max="8169" width="5.109375" style="17" bestFit="1" customWidth="1"/>
    <col min="8170" max="8170" width="7.5546875" style="17" customWidth="1"/>
    <col min="8171" max="8171" width="5.5546875" style="17" customWidth="1"/>
    <col min="8172" max="8172" width="7.21875" style="17" customWidth="1"/>
    <col min="8173" max="8173" width="8" style="17" customWidth="1"/>
    <col min="8174" max="8174" width="7.33203125" style="17" customWidth="1"/>
    <col min="8175" max="8175" width="5.6640625" style="17" customWidth="1"/>
    <col min="8176" max="8176" width="6.5546875" style="17" customWidth="1"/>
    <col min="8177" max="8177" width="8.44140625" style="17" customWidth="1"/>
    <col min="8178" max="8178" width="5.88671875" style="17" customWidth="1"/>
    <col min="8179" max="8179" width="6" style="17" customWidth="1"/>
    <col min="8180" max="8180" width="7.5546875" style="17" customWidth="1"/>
    <col min="8181" max="8181" width="7.21875" style="17" customWidth="1"/>
    <col min="8182" max="8182" width="6.44140625" style="17" customWidth="1"/>
    <col min="8183" max="8183" width="5.77734375" style="17" customWidth="1"/>
    <col min="8184" max="8184" width="7.6640625" style="17" customWidth="1"/>
    <col min="8185" max="8185" width="9.109375" style="17" customWidth="1"/>
    <col min="8186" max="8186" width="5.88671875" style="17" customWidth="1"/>
    <col min="8187" max="8188" width="5.5546875" style="17" customWidth="1"/>
    <col min="8189" max="8189" width="7.88671875" style="17" customWidth="1"/>
    <col min="8190" max="8190" width="6.5546875" style="17" customWidth="1"/>
    <col min="8191" max="8191" width="5.5546875" style="17" bestFit="1" customWidth="1"/>
    <col min="8192" max="8192" width="8.88671875" style="17"/>
    <col min="8193" max="8194" width="8.44140625" style="17" customWidth="1"/>
    <col min="8195" max="8195" width="5.77734375" style="17" customWidth="1"/>
    <col min="8196" max="8196" width="8" style="17" customWidth="1"/>
    <col min="8197" max="8197" width="7.77734375" style="17" customWidth="1"/>
    <col min="8198" max="8198" width="7.6640625" style="17" customWidth="1"/>
    <col min="8199" max="8199" width="5.44140625" style="17" customWidth="1"/>
    <col min="8200" max="8200" width="7.88671875" style="17" customWidth="1"/>
    <col min="8201" max="8201" width="7.33203125" style="17" customWidth="1"/>
    <col min="8202" max="8202" width="7.109375" style="17" customWidth="1"/>
    <col min="8203" max="8203" width="5.88671875" style="17" customWidth="1"/>
    <col min="8204" max="8204" width="6.88671875" style="17" customWidth="1"/>
    <col min="8205" max="8205" width="7.44140625" style="17" customWidth="1"/>
    <col min="8206" max="8206" width="8.21875" style="17" customWidth="1"/>
    <col min="8207" max="8207" width="5.109375" style="17" customWidth="1"/>
    <col min="8208" max="8208" width="8.33203125" style="17" customWidth="1"/>
    <col min="8209" max="8209" width="8" style="17" customWidth="1"/>
    <col min="8210" max="8210" width="5.44140625" style="17" customWidth="1"/>
    <col min="8211" max="8211" width="5.109375" style="17" customWidth="1"/>
    <col min="8212" max="8212" width="4.88671875" style="17" customWidth="1"/>
    <col min="8213" max="8213" width="6.88671875" style="17" customWidth="1"/>
    <col min="8214" max="8214" width="5.6640625" style="17" customWidth="1"/>
    <col min="8215" max="8215" width="5.5546875" style="17" customWidth="1"/>
    <col min="8216" max="8216" width="6" style="17" customWidth="1"/>
    <col min="8217" max="8424" width="8.88671875" style="17"/>
    <col min="8425" max="8425" width="5.109375" style="17" bestFit="1" customWidth="1"/>
    <col min="8426" max="8426" width="7.5546875" style="17" customWidth="1"/>
    <col min="8427" max="8427" width="5.5546875" style="17" customWidth="1"/>
    <col min="8428" max="8428" width="7.21875" style="17" customWidth="1"/>
    <col min="8429" max="8429" width="8" style="17" customWidth="1"/>
    <col min="8430" max="8430" width="7.33203125" style="17" customWidth="1"/>
    <col min="8431" max="8431" width="5.6640625" style="17" customWidth="1"/>
    <col min="8432" max="8432" width="6.5546875" style="17" customWidth="1"/>
    <col min="8433" max="8433" width="8.44140625" style="17" customWidth="1"/>
    <col min="8434" max="8434" width="5.88671875" style="17" customWidth="1"/>
    <col min="8435" max="8435" width="6" style="17" customWidth="1"/>
    <col min="8436" max="8436" width="7.5546875" style="17" customWidth="1"/>
    <col min="8437" max="8437" width="7.21875" style="17" customWidth="1"/>
    <col min="8438" max="8438" width="6.44140625" style="17" customWidth="1"/>
    <col min="8439" max="8439" width="5.77734375" style="17" customWidth="1"/>
    <col min="8440" max="8440" width="7.6640625" style="17" customWidth="1"/>
    <col min="8441" max="8441" width="9.109375" style="17" customWidth="1"/>
    <col min="8442" max="8442" width="5.88671875" style="17" customWidth="1"/>
    <col min="8443" max="8444" width="5.5546875" style="17" customWidth="1"/>
    <col min="8445" max="8445" width="7.88671875" style="17" customWidth="1"/>
    <col min="8446" max="8446" width="6.5546875" style="17" customWidth="1"/>
    <col min="8447" max="8447" width="5.5546875" style="17" bestFit="1" customWidth="1"/>
    <col min="8448" max="8448" width="8.88671875" style="17"/>
    <col min="8449" max="8450" width="8.44140625" style="17" customWidth="1"/>
    <col min="8451" max="8451" width="5.77734375" style="17" customWidth="1"/>
    <col min="8452" max="8452" width="8" style="17" customWidth="1"/>
    <col min="8453" max="8453" width="7.77734375" style="17" customWidth="1"/>
    <col min="8454" max="8454" width="7.6640625" style="17" customWidth="1"/>
    <col min="8455" max="8455" width="5.44140625" style="17" customWidth="1"/>
    <col min="8456" max="8456" width="7.88671875" style="17" customWidth="1"/>
    <col min="8457" max="8457" width="7.33203125" style="17" customWidth="1"/>
    <col min="8458" max="8458" width="7.109375" style="17" customWidth="1"/>
    <col min="8459" max="8459" width="5.88671875" style="17" customWidth="1"/>
    <col min="8460" max="8460" width="6.88671875" style="17" customWidth="1"/>
    <col min="8461" max="8461" width="7.44140625" style="17" customWidth="1"/>
    <col min="8462" max="8462" width="8.21875" style="17" customWidth="1"/>
    <col min="8463" max="8463" width="5.109375" style="17" customWidth="1"/>
    <col min="8464" max="8464" width="8.33203125" style="17" customWidth="1"/>
    <col min="8465" max="8465" width="8" style="17" customWidth="1"/>
    <col min="8466" max="8466" width="5.44140625" style="17" customWidth="1"/>
    <col min="8467" max="8467" width="5.109375" style="17" customWidth="1"/>
    <col min="8468" max="8468" width="4.88671875" style="17" customWidth="1"/>
    <col min="8469" max="8469" width="6.88671875" style="17" customWidth="1"/>
    <col min="8470" max="8470" width="5.6640625" style="17" customWidth="1"/>
    <col min="8471" max="8471" width="5.5546875" style="17" customWidth="1"/>
    <col min="8472" max="8472" width="6" style="17" customWidth="1"/>
    <col min="8473" max="8680" width="8.88671875" style="17"/>
    <col min="8681" max="8681" width="5.109375" style="17" bestFit="1" customWidth="1"/>
    <col min="8682" max="8682" width="7.5546875" style="17" customWidth="1"/>
    <col min="8683" max="8683" width="5.5546875" style="17" customWidth="1"/>
    <col min="8684" max="8684" width="7.21875" style="17" customWidth="1"/>
    <col min="8685" max="8685" width="8" style="17" customWidth="1"/>
    <col min="8686" max="8686" width="7.33203125" style="17" customWidth="1"/>
    <col min="8687" max="8687" width="5.6640625" style="17" customWidth="1"/>
    <col min="8688" max="8688" width="6.5546875" style="17" customWidth="1"/>
    <col min="8689" max="8689" width="8.44140625" style="17" customWidth="1"/>
    <col min="8690" max="8690" width="5.88671875" style="17" customWidth="1"/>
    <col min="8691" max="8691" width="6" style="17" customWidth="1"/>
    <col min="8692" max="8692" width="7.5546875" style="17" customWidth="1"/>
    <col min="8693" max="8693" width="7.21875" style="17" customWidth="1"/>
    <col min="8694" max="8694" width="6.44140625" style="17" customWidth="1"/>
    <col min="8695" max="8695" width="5.77734375" style="17" customWidth="1"/>
    <col min="8696" max="8696" width="7.6640625" style="17" customWidth="1"/>
    <col min="8697" max="8697" width="9.109375" style="17" customWidth="1"/>
    <col min="8698" max="8698" width="5.88671875" style="17" customWidth="1"/>
    <col min="8699" max="8700" width="5.5546875" style="17" customWidth="1"/>
    <col min="8701" max="8701" width="7.88671875" style="17" customWidth="1"/>
    <col min="8702" max="8702" width="6.5546875" style="17" customWidth="1"/>
    <col min="8703" max="8703" width="5.5546875" style="17" bestFit="1" customWidth="1"/>
    <col min="8704" max="8704" width="8.88671875" style="17"/>
    <col min="8705" max="8706" width="8.44140625" style="17" customWidth="1"/>
    <col min="8707" max="8707" width="5.77734375" style="17" customWidth="1"/>
    <col min="8708" max="8708" width="8" style="17" customWidth="1"/>
    <col min="8709" max="8709" width="7.77734375" style="17" customWidth="1"/>
    <col min="8710" max="8710" width="7.6640625" style="17" customWidth="1"/>
    <col min="8711" max="8711" width="5.44140625" style="17" customWidth="1"/>
    <col min="8712" max="8712" width="7.88671875" style="17" customWidth="1"/>
    <col min="8713" max="8713" width="7.33203125" style="17" customWidth="1"/>
    <col min="8714" max="8714" width="7.109375" style="17" customWidth="1"/>
    <col min="8715" max="8715" width="5.88671875" style="17" customWidth="1"/>
    <col min="8716" max="8716" width="6.88671875" style="17" customWidth="1"/>
    <col min="8717" max="8717" width="7.44140625" style="17" customWidth="1"/>
    <col min="8718" max="8718" width="8.21875" style="17" customWidth="1"/>
    <col min="8719" max="8719" width="5.109375" style="17" customWidth="1"/>
    <col min="8720" max="8720" width="8.33203125" style="17" customWidth="1"/>
    <col min="8721" max="8721" width="8" style="17" customWidth="1"/>
    <col min="8722" max="8722" width="5.44140625" style="17" customWidth="1"/>
    <col min="8723" max="8723" width="5.109375" style="17" customWidth="1"/>
    <col min="8724" max="8724" width="4.88671875" style="17" customWidth="1"/>
    <col min="8725" max="8725" width="6.88671875" style="17" customWidth="1"/>
    <col min="8726" max="8726" width="5.6640625" style="17" customWidth="1"/>
    <col min="8727" max="8727" width="5.5546875" style="17" customWidth="1"/>
    <col min="8728" max="8728" width="6" style="17" customWidth="1"/>
    <col min="8729" max="8936" width="8.88671875" style="17"/>
    <col min="8937" max="8937" width="5.109375" style="17" bestFit="1" customWidth="1"/>
    <col min="8938" max="8938" width="7.5546875" style="17" customWidth="1"/>
    <col min="8939" max="8939" width="5.5546875" style="17" customWidth="1"/>
    <col min="8940" max="8940" width="7.21875" style="17" customWidth="1"/>
    <col min="8941" max="8941" width="8" style="17" customWidth="1"/>
    <col min="8942" max="8942" width="7.33203125" style="17" customWidth="1"/>
    <col min="8943" max="8943" width="5.6640625" style="17" customWidth="1"/>
    <col min="8944" max="8944" width="6.5546875" style="17" customWidth="1"/>
    <col min="8945" max="8945" width="8.44140625" style="17" customWidth="1"/>
    <col min="8946" max="8946" width="5.88671875" style="17" customWidth="1"/>
    <col min="8947" max="8947" width="6" style="17" customWidth="1"/>
    <col min="8948" max="8948" width="7.5546875" style="17" customWidth="1"/>
    <col min="8949" max="8949" width="7.21875" style="17" customWidth="1"/>
    <col min="8950" max="8950" width="6.44140625" style="17" customWidth="1"/>
    <col min="8951" max="8951" width="5.77734375" style="17" customWidth="1"/>
    <col min="8952" max="8952" width="7.6640625" style="17" customWidth="1"/>
    <col min="8953" max="8953" width="9.109375" style="17" customWidth="1"/>
    <col min="8954" max="8954" width="5.88671875" style="17" customWidth="1"/>
    <col min="8955" max="8956" width="5.5546875" style="17" customWidth="1"/>
    <col min="8957" max="8957" width="7.88671875" style="17" customWidth="1"/>
    <col min="8958" max="8958" width="6.5546875" style="17" customWidth="1"/>
    <col min="8959" max="8959" width="5.5546875" style="17" bestFit="1" customWidth="1"/>
    <col min="8960" max="8960" width="8.88671875" style="17"/>
    <col min="8961" max="8962" width="8.44140625" style="17" customWidth="1"/>
    <col min="8963" max="8963" width="5.77734375" style="17" customWidth="1"/>
    <col min="8964" max="8964" width="8" style="17" customWidth="1"/>
    <col min="8965" max="8965" width="7.77734375" style="17" customWidth="1"/>
    <col min="8966" max="8966" width="7.6640625" style="17" customWidth="1"/>
    <col min="8967" max="8967" width="5.44140625" style="17" customWidth="1"/>
    <col min="8968" max="8968" width="7.88671875" style="17" customWidth="1"/>
    <col min="8969" max="8969" width="7.33203125" style="17" customWidth="1"/>
    <col min="8970" max="8970" width="7.109375" style="17" customWidth="1"/>
    <col min="8971" max="8971" width="5.88671875" style="17" customWidth="1"/>
    <col min="8972" max="8972" width="6.88671875" style="17" customWidth="1"/>
    <col min="8973" max="8973" width="7.44140625" style="17" customWidth="1"/>
    <col min="8974" max="8974" width="8.21875" style="17" customWidth="1"/>
    <col min="8975" max="8975" width="5.109375" style="17" customWidth="1"/>
    <col min="8976" max="8976" width="8.33203125" style="17" customWidth="1"/>
    <col min="8977" max="8977" width="8" style="17" customWidth="1"/>
    <col min="8978" max="8978" width="5.44140625" style="17" customWidth="1"/>
    <col min="8979" max="8979" width="5.109375" style="17" customWidth="1"/>
    <col min="8980" max="8980" width="4.88671875" style="17" customWidth="1"/>
    <col min="8981" max="8981" width="6.88671875" style="17" customWidth="1"/>
    <col min="8982" max="8982" width="5.6640625" style="17" customWidth="1"/>
    <col min="8983" max="8983" width="5.5546875" style="17" customWidth="1"/>
    <col min="8984" max="8984" width="6" style="17" customWidth="1"/>
    <col min="8985" max="9192" width="8.88671875" style="17"/>
    <col min="9193" max="9193" width="5.109375" style="17" bestFit="1" customWidth="1"/>
    <col min="9194" max="9194" width="7.5546875" style="17" customWidth="1"/>
    <col min="9195" max="9195" width="5.5546875" style="17" customWidth="1"/>
    <col min="9196" max="9196" width="7.21875" style="17" customWidth="1"/>
    <col min="9197" max="9197" width="8" style="17" customWidth="1"/>
    <col min="9198" max="9198" width="7.33203125" style="17" customWidth="1"/>
    <col min="9199" max="9199" width="5.6640625" style="17" customWidth="1"/>
    <col min="9200" max="9200" width="6.5546875" style="17" customWidth="1"/>
    <col min="9201" max="9201" width="8.44140625" style="17" customWidth="1"/>
    <col min="9202" max="9202" width="5.88671875" style="17" customWidth="1"/>
    <col min="9203" max="9203" width="6" style="17" customWidth="1"/>
    <col min="9204" max="9204" width="7.5546875" style="17" customWidth="1"/>
    <col min="9205" max="9205" width="7.21875" style="17" customWidth="1"/>
    <col min="9206" max="9206" width="6.44140625" style="17" customWidth="1"/>
    <col min="9207" max="9207" width="5.77734375" style="17" customWidth="1"/>
    <col min="9208" max="9208" width="7.6640625" style="17" customWidth="1"/>
    <col min="9209" max="9209" width="9.109375" style="17" customWidth="1"/>
    <col min="9210" max="9210" width="5.88671875" style="17" customWidth="1"/>
    <col min="9211" max="9212" width="5.5546875" style="17" customWidth="1"/>
    <col min="9213" max="9213" width="7.88671875" style="17" customWidth="1"/>
    <col min="9214" max="9214" width="6.5546875" style="17" customWidth="1"/>
    <col min="9215" max="9215" width="5.5546875" style="17" bestFit="1" customWidth="1"/>
    <col min="9216" max="9216" width="8.88671875" style="17"/>
    <col min="9217" max="9218" width="8.44140625" style="17" customWidth="1"/>
    <col min="9219" max="9219" width="5.77734375" style="17" customWidth="1"/>
    <col min="9220" max="9220" width="8" style="17" customWidth="1"/>
    <col min="9221" max="9221" width="7.77734375" style="17" customWidth="1"/>
    <col min="9222" max="9222" width="7.6640625" style="17" customWidth="1"/>
    <col min="9223" max="9223" width="5.44140625" style="17" customWidth="1"/>
    <col min="9224" max="9224" width="7.88671875" style="17" customWidth="1"/>
    <col min="9225" max="9225" width="7.33203125" style="17" customWidth="1"/>
    <col min="9226" max="9226" width="7.109375" style="17" customWidth="1"/>
    <col min="9227" max="9227" width="5.88671875" style="17" customWidth="1"/>
    <col min="9228" max="9228" width="6.88671875" style="17" customWidth="1"/>
    <col min="9229" max="9229" width="7.44140625" style="17" customWidth="1"/>
    <col min="9230" max="9230" width="8.21875" style="17" customWidth="1"/>
    <col min="9231" max="9231" width="5.109375" style="17" customWidth="1"/>
    <col min="9232" max="9232" width="8.33203125" style="17" customWidth="1"/>
    <col min="9233" max="9233" width="8" style="17" customWidth="1"/>
    <col min="9234" max="9234" width="5.44140625" style="17" customWidth="1"/>
    <col min="9235" max="9235" width="5.109375" style="17" customWidth="1"/>
    <col min="9236" max="9236" width="4.88671875" style="17" customWidth="1"/>
    <col min="9237" max="9237" width="6.88671875" style="17" customWidth="1"/>
    <col min="9238" max="9238" width="5.6640625" style="17" customWidth="1"/>
    <col min="9239" max="9239" width="5.5546875" style="17" customWidth="1"/>
    <col min="9240" max="9240" width="6" style="17" customWidth="1"/>
    <col min="9241" max="9448" width="8.88671875" style="17"/>
    <col min="9449" max="9449" width="5.109375" style="17" bestFit="1" customWidth="1"/>
    <col min="9450" max="9450" width="7.5546875" style="17" customWidth="1"/>
    <col min="9451" max="9451" width="5.5546875" style="17" customWidth="1"/>
    <col min="9452" max="9452" width="7.21875" style="17" customWidth="1"/>
    <col min="9453" max="9453" width="8" style="17" customWidth="1"/>
    <col min="9454" max="9454" width="7.33203125" style="17" customWidth="1"/>
    <col min="9455" max="9455" width="5.6640625" style="17" customWidth="1"/>
    <col min="9456" max="9456" width="6.5546875" style="17" customWidth="1"/>
    <col min="9457" max="9457" width="8.44140625" style="17" customWidth="1"/>
    <col min="9458" max="9458" width="5.88671875" style="17" customWidth="1"/>
    <col min="9459" max="9459" width="6" style="17" customWidth="1"/>
    <col min="9460" max="9460" width="7.5546875" style="17" customWidth="1"/>
    <col min="9461" max="9461" width="7.21875" style="17" customWidth="1"/>
    <col min="9462" max="9462" width="6.44140625" style="17" customWidth="1"/>
    <col min="9463" max="9463" width="5.77734375" style="17" customWidth="1"/>
    <col min="9464" max="9464" width="7.6640625" style="17" customWidth="1"/>
    <col min="9465" max="9465" width="9.109375" style="17" customWidth="1"/>
    <col min="9466" max="9466" width="5.88671875" style="17" customWidth="1"/>
    <col min="9467" max="9468" width="5.5546875" style="17" customWidth="1"/>
    <col min="9469" max="9469" width="7.88671875" style="17" customWidth="1"/>
    <col min="9470" max="9470" width="6.5546875" style="17" customWidth="1"/>
    <col min="9471" max="9471" width="5.5546875" style="17" bestFit="1" customWidth="1"/>
    <col min="9472" max="9472" width="8.88671875" style="17"/>
    <col min="9473" max="9474" width="8.44140625" style="17" customWidth="1"/>
    <col min="9475" max="9475" width="5.77734375" style="17" customWidth="1"/>
    <col min="9476" max="9476" width="8" style="17" customWidth="1"/>
    <col min="9477" max="9477" width="7.77734375" style="17" customWidth="1"/>
    <col min="9478" max="9478" width="7.6640625" style="17" customWidth="1"/>
    <col min="9479" max="9479" width="5.44140625" style="17" customWidth="1"/>
    <col min="9480" max="9480" width="7.88671875" style="17" customWidth="1"/>
    <col min="9481" max="9481" width="7.33203125" style="17" customWidth="1"/>
    <col min="9482" max="9482" width="7.109375" style="17" customWidth="1"/>
    <col min="9483" max="9483" width="5.88671875" style="17" customWidth="1"/>
    <col min="9484" max="9484" width="6.88671875" style="17" customWidth="1"/>
    <col min="9485" max="9485" width="7.44140625" style="17" customWidth="1"/>
    <col min="9486" max="9486" width="8.21875" style="17" customWidth="1"/>
    <col min="9487" max="9487" width="5.109375" style="17" customWidth="1"/>
    <col min="9488" max="9488" width="8.33203125" style="17" customWidth="1"/>
    <col min="9489" max="9489" width="8" style="17" customWidth="1"/>
    <col min="9490" max="9490" width="5.44140625" style="17" customWidth="1"/>
    <col min="9491" max="9491" width="5.109375" style="17" customWidth="1"/>
    <col min="9492" max="9492" width="4.88671875" style="17" customWidth="1"/>
    <col min="9493" max="9493" width="6.88671875" style="17" customWidth="1"/>
    <col min="9494" max="9494" width="5.6640625" style="17" customWidth="1"/>
    <col min="9495" max="9495" width="5.5546875" style="17" customWidth="1"/>
    <col min="9496" max="9496" width="6" style="17" customWidth="1"/>
    <col min="9497" max="9704" width="8.88671875" style="17"/>
    <col min="9705" max="9705" width="5.109375" style="17" bestFit="1" customWidth="1"/>
    <col min="9706" max="9706" width="7.5546875" style="17" customWidth="1"/>
    <col min="9707" max="9707" width="5.5546875" style="17" customWidth="1"/>
    <col min="9708" max="9708" width="7.21875" style="17" customWidth="1"/>
    <col min="9709" max="9709" width="8" style="17" customWidth="1"/>
    <col min="9710" max="9710" width="7.33203125" style="17" customWidth="1"/>
    <col min="9711" max="9711" width="5.6640625" style="17" customWidth="1"/>
    <col min="9712" max="9712" width="6.5546875" style="17" customWidth="1"/>
    <col min="9713" max="9713" width="8.44140625" style="17" customWidth="1"/>
    <col min="9714" max="9714" width="5.88671875" style="17" customWidth="1"/>
    <col min="9715" max="9715" width="6" style="17" customWidth="1"/>
    <col min="9716" max="9716" width="7.5546875" style="17" customWidth="1"/>
    <col min="9717" max="9717" width="7.21875" style="17" customWidth="1"/>
    <col min="9718" max="9718" width="6.44140625" style="17" customWidth="1"/>
    <col min="9719" max="9719" width="5.77734375" style="17" customWidth="1"/>
    <col min="9720" max="9720" width="7.6640625" style="17" customWidth="1"/>
    <col min="9721" max="9721" width="9.109375" style="17" customWidth="1"/>
    <col min="9722" max="9722" width="5.88671875" style="17" customWidth="1"/>
    <col min="9723" max="9724" width="5.5546875" style="17" customWidth="1"/>
    <col min="9725" max="9725" width="7.88671875" style="17" customWidth="1"/>
    <col min="9726" max="9726" width="6.5546875" style="17" customWidth="1"/>
    <col min="9727" max="9727" width="5.5546875" style="17" bestFit="1" customWidth="1"/>
    <col min="9728" max="9728" width="8.88671875" style="17"/>
    <col min="9729" max="9730" width="8.44140625" style="17" customWidth="1"/>
    <col min="9731" max="9731" width="5.77734375" style="17" customWidth="1"/>
    <col min="9732" max="9732" width="8" style="17" customWidth="1"/>
    <col min="9733" max="9733" width="7.77734375" style="17" customWidth="1"/>
    <col min="9734" max="9734" width="7.6640625" style="17" customWidth="1"/>
    <col min="9735" max="9735" width="5.44140625" style="17" customWidth="1"/>
    <col min="9736" max="9736" width="7.88671875" style="17" customWidth="1"/>
    <col min="9737" max="9737" width="7.33203125" style="17" customWidth="1"/>
    <col min="9738" max="9738" width="7.109375" style="17" customWidth="1"/>
    <col min="9739" max="9739" width="5.88671875" style="17" customWidth="1"/>
    <col min="9740" max="9740" width="6.88671875" style="17" customWidth="1"/>
    <col min="9741" max="9741" width="7.44140625" style="17" customWidth="1"/>
    <col min="9742" max="9742" width="8.21875" style="17" customWidth="1"/>
    <col min="9743" max="9743" width="5.109375" style="17" customWidth="1"/>
    <col min="9744" max="9744" width="8.33203125" style="17" customWidth="1"/>
    <col min="9745" max="9745" width="8" style="17" customWidth="1"/>
    <col min="9746" max="9746" width="5.44140625" style="17" customWidth="1"/>
    <col min="9747" max="9747" width="5.109375" style="17" customWidth="1"/>
    <col min="9748" max="9748" width="4.88671875" style="17" customWidth="1"/>
    <col min="9749" max="9749" width="6.88671875" style="17" customWidth="1"/>
    <col min="9750" max="9750" width="5.6640625" style="17" customWidth="1"/>
    <col min="9751" max="9751" width="5.5546875" style="17" customWidth="1"/>
    <col min="9752" max="9752" width="6" style="17" customWidth="1"/>
    <col min="9753" max="9960" width="8.88671875" style="17"/>
    <col min="9961" max="9961" width="5.109375" style="17" bestFit="1" customWidth="1"/>
    <col min="9962" max="9962" width="7.5546875" style="17" customWidth="1"/>
    <col min="9963" max="9963" width="5.5546875" style="17" customWidth="1"/>
    <col min="9964" max="9964" width="7.21875" style="17" customWidth="1"/>
    <col min="9965" max="9965" width="8" style="17" customWidth="1"/>
    <col min="9966" max="9966" width="7.33203125" style="17" customWidth="1"/>
    <col min="9967" max="9967" width="5.6640625" style="17" customWidth="1"/>
    <col min="9968" max="9968" width="6.5546875" style="17" customWidth="1"/>
    <col min="9969" max="9969" width="8.44140625" style="17" customWidth="1"/>
    <col min="9970" max="9970" width="5.88671875" style="17" customWidth="1"/>
    <col min="9971" max="9971" width="6" style="17" customWidth="1"/>
    <col min="9972" max="9972" width="7.5546875" style="17" customWidth="1"/>
    <col min="9973" max="9973" width="7.21875" style="17" customWidth="1"/>
    <col min="9974" max="9974" width="6.44140625" style="17" customWidth="1"/>
    <col min="9975" max="9975" width="5.77734375" style="17" customWidth="1"/>
    <col min="9976" max="9976" width="7.6640625" style="17" customWidth="1"/>
    <col min="9977" max="9977" width="9.109375" style="17" customWidth="1"/>
    <col min="9978" max="9978" width="5.88671875" style="17" customWidth="1"/>
    <col min="9979" max="9980" width="5.5546875" style="17" customWidth="1"/>
    <col min="9981" max="9981" width="7.88671875" style="17" customWidth="1"/>
    <col min="9982" max="9982" width="6.5546875" style="17" customWidth="1"/>
    <col min="9983" max="9983" width="5.5546875" style="17" bestFit="1" customWidth="1"/>
    <col min="9984" max="9984" width="8.88671875" style="17"/>
    <col min="9985" max="9986" width="8.44140625" style="17" customWidth="1"/>
    <col min="9987" max="9987" width="5.77734375" style="17" customWidth="1"/>
    <col min="9988" max="9988" width="8" style="17" customWidth="1"/>
    <col min="9989" max="9989" width="7.77734375" style="17" customWidth="1"/>
    <col min="9990" max="9990" width="7.6640625" style="17" customWidth="1"/>
    <col min="9991" max="9991" width="5.44140625" style="17" customWidth="1"/>
    <col min="9992" max="9992" width="7.88671875" style="17" customWidth="1"/>
    <col min="9993" max="9993" width="7.33203125" style="17" customWidth="1"/>
    <col min="9994" max="9994" width="7.109375" style="17" customWidth="1"/>
    <col min="9995" max="9995" width="5.88671875" style="17" customWidth="1"/>
    <col min="9996" max="9996" width="6.88671875" style="17" customWidth="1"/>
    <col min="9997" max="9997" width="7.44140625" style="17" customWidth="1"/>
    <col min="9998" max="9998" width="8.21875" style="17" customWidth="1"/>
    <col min="9999" max="9999" width="5.109375" style="17" customWidth="1"/>
    <col min="10000" max="10000" width="8.33203125" style="17" customWidth="1"/>
    <col min="10001" max="10001" width="8" style="17" customWidth="1"/>
    <col min="10002" max="10002" width="5.44140625" style="17" customWidth="1"/>
    <col min="10003" max="10003" width="5.109375" style="17" customWidth="1"/>
    <col min="10004" max="10004" width="4.88671875" style="17" customWidth="1"/>
    <col min="10005" max="10005" width="6.88671875" style="17" customWidth="1"/>
    <col min="10006" max="10006" width="5.6640625" style="17" customWidth="1"/>
    <col min="10007" max="10007" width="5.5546875" style="17" customWidth="1"/>
    <col min="10008" max="10008" width="6" style="17" customWidth="1"/>
    <col min="10009" max="10216" width="8.88671875" style="17"/>
    <col min="10217" max="10217" width="5.109375" style="17" bestFit="1" customWidth="1"/>
    <col min="10218" max="10218" width="7.5546875" style="17" customWidth="1"/>
    <col min="10219" max="10219" width="5.5546875" style="17" customWidth="1"/>
    <col min="10220" max="10220" width="7.21875" style="17" customWidth="1"/>
    <col min="10221" max="10221" width="8" style="17" customWidth="1"/>
    <col min="10222" max="10222" width="7.33203125" style="17" customWidth="1"/>
    <col min="10223" max="10223" width="5.6640625" style="17" customWidth="1"/>
    <col min="10224" max="10224" width="6.5546875" style="17" customWidth="1"/>
    <col min="10225" max="10225" width="8.44140625" style="17" customWidth="1"/>
    <col min="10226" max="10226" width="5.88671875" style="17" customWidth="1"/>
    <col min="10227" max="10227" width="6" style="17" customWidth="1"/>
    <col min="10228" max="10228" width="7.5546875" style="17" customWidth="1"/>
    <col min="10229" max="10229" width="7.21875" style="17" customWidth="1"/>
    <col min="10230" max="10230" width="6.44140625" style="17" customWidth="1"/>
    <col min="10231" max="10231" width="5.77734375" style="17" customWidth="1"/>
    <col min="10232" max="10232" width="7.6640625" style="17" customWidth="1"/>
    <col min="10233" max="10233" width="9.109375" style="17" customWidth="1"/>
    <col min="10234" max="10234" width="5.88671875" style="17" customWidth="1"/>
    <col min="10235" max="10236" width="5.5546875" style="17" customWidth="1"/>
    <col min="10237" max="10237" width="7.88671875" style="17" customWidth="1"/>
    <col min="10238" max="10238" width="6.5546875" style="17" customWidth="1"/>
    <col min="10239" max="10239" width="5.5546875" style="17" bestFit="1" customWidth="1"/>
    <col min="10240" max="10240" width="8.88671875" style="17"/>
    <col min="10241" max="10242" width="8.44140625" style="17" customWidth="1"/>
    <col min="10243" max="10243" width="5.77734375" style="17" customWidth="1"/>
    <col min="10244" max="10244" width="8" style="17" customWidth="1"/>
    <col min="10245" max="10245" width="7.77734375" style="17" customWidth="1"/>
    <col min="10246" max="10246" width="7.6640625" style="17" customWidth="1"/>
    <col min="10247" max="10247" width="5.44140625" style="17" customWidth="1"/>
    <col min="10248" max="10248" width="7.88671875" style="17" customWidth="1"/>
    <col min="10249" max="10249" width="7.33203125" style="17" customWidth="1"/>
    <col min="10250" max="10250" width="7.109375" style="17" customWidth="1"/>
    <col min="10251" max="10251" width="5.88671875" style="17" customWidth="1"/>
    <col min="10252" max="10252" width="6.88671875" style="17" customWidth="1"/>
    <col min="10253" max="10253" width="7.44140625" style="17" customWidth="1"/>
    <col min="10254" max="10254" width="8.21875" style="17" customWidth="1"/>
    <col min="10255" max="10255" width="5.109375" style="17" customWidth="1"/>
    <col min="10256" max="10256" width="8.33203125" style="17" customWidth="1"/>
    <col min="10257" max="10257" width="8" style="17" customWidth="1"/>
    <col min="10258" max="10258" width="5.44140625" style="17" customWidth="1"/>
    <col min="10259" max="10259" width="5.109375" style="17" customWidth="1"/>
    <col min="10260" max="10260" width="4.88671875" style="17" customWidth="1"/>
    <col min="10261" max="10261" width="6.88671875" style="17" customWidth="1"/>
    <col min="10262" max="10262" width="5.6640625" style="17" customWidth="1"/>
    <col min="10263" max="10263" width="5.5546875" style="17" customWidth="1"/>
    <col min="10264" max="10264" width="6" style="17" customWidth="1"/>
    <col min="10265" max="10472" width="8.88671875" style="17"/>
    <col min="10473" max="10473" width="5.109375" style="17" bestFit="1" customWidth="1"/>
    <col min="10474" max="10474" width="7.5546875" style="17" customWidth="1"/>
    <col min="10475" max="10475" width="5.5546875" style="17" customWidth="1"/>
    <col min="10476" max="10476" width="7.21875" style="17" customWidth="1"/>
    <col min="10477" max="10477" width="8" style="17" customWidth="1"/>
    <col min="10478" max="10478" width="7.33203125" style="17" customWidth="1"/>
    <col min="10479" max="10479" width="5.6640625" style="17" customWidth="1"/>
    <col min="10480" max="10480" width="6.5546875" style="17" customWidth="1"/>
    <col min="10481" max="10481" width="8.44140625" style="17" customWidth="1"/>
    <col min="10482" max="10482" width="5.88671875" style="17" customWidth="1"/>
    <col min="10483" max="10483" width="6" style="17" customWidth="1"/>
    <col min="10484" max="10484" width="7.5546875" style="17" customWidth="1"/>
    <col min="10485" max="10485" width="7.21875" style="17" customWidth="1"/>
    <col min="10486" max="10486" width="6.44140625" style="17" customWidth="1"/>
    <col min="10487" max="10487" width="5.77734375" style="17" customWidth="1"/>
    <col min="10488" max="10488" width="7.6640625" style="17" customWidth="1"/>
    <col min="10489" max="10489" width="9.109375" style="17" customWidth="1"/>
    <col min="10490" max="10490" width="5.88671875" style="17" customWidth="1"/>
    <col min="10491" max="10492" width="5.5546875" style="17" customWidth="1"/>
    <col min="10493" max="10493" width="7.88671875" style="17" customWidth="1"/>
    <col min="10494" max="10494" width="6.5546875" style="17" customWidth="1"/>
    <col min="10495" max="10495" width="5.5546875" style="17" bestFit="1" customWidth="1"/>
    <col min="10496" max="10496" width="8.88671875" style="17"/>
    <col min="10497" max="10498" width="8.44140625" style="17" customWidth="1"/>
    <col min="10499" max="10499" width="5.77734375" style="17" customWidth="1"/>
    <col min="10500" max="10500" width="8" style="17" customWidth="1"/>
    <col min="10501" max="10501" width="7.77734375" style="17" customWidth="1"/>
    <col min="10502" max="10502" width="7.6640625" style="17" customWidth="1"/>
    <col min="10503" max="10503" width="5.44140625" style="17" customWidth="1"/>
    <col min="10504" max="10504" width="7.88671875" style="17" customWidth="1"/>
    <col min="10505" max="10505" width="7.33203125" style="17" customWidth="1"/>
    <col min="10506" max="10506" width="7.109375" style="17" customWidth="1"/>
    <col min="10507" max="10507" width="5.88671875" style="17" customWidth="1"/>
    <col min="10508" max="10508" width="6.88671875" style="17" customWidth="1"/>
    <col min="10509" max="10509" width="7.44140625" style="17" customWidth="1"/>
    <col min="10510" max="10510" width="8.21875" style="17" customWidth="1"/>
    <col min="10511" max="10511" width="5.109375" style="17" customWidth="1"/>
    <col min="10512" max="10512" width="8.33203125" style="17" customWidth="1"/>
    <col min="10513" max="10513" width="8" style="17" customWidth="1"/>
    <col min="10514" max="10514" width="5.44140625" style="17" customWidth="1"/>
    <col min="10515" max="10515" width="5.109375" style="17" customWidth="1"/>
    <col min="10516" max="10516" width="4.88671875" style="17" customWidth="1"/>
    <col min="10517" max="10517" width="6.88671875" style="17" customWidth="1"/>
    <col min="10518" max="10518" width="5.6640625" style="17" customWidth="1"/>
    <col min="10519" max="10519" width="5.5546875" style="17" customWidth="1"/>
    <col min="10520" max="10520" width="6" style="17" customWidth="1"/>
    <col min="10521" max="10728" width="8.88671875" style="17"/>
    <col min="10729" max="10729" width="5.109375" style="17" bestFit="1" customWidth="1"/>
    <col min="10730" max="10730" width="7.5546875" style="17" customWidth="1"/>
    <col min="10731" max="10731" width="5.5546875" style="17" customWidth="1"/>
    <col min="10732" max="10732" width="7.21875" style="17" customWidth="1"/>
    <col min="10733" max="10733" width="8" style="17" customWidth="1"/>
    <col min="10734" max="10734" width="7.33203125" style="17" customWidth="1"/>
    <col min="10735" max="10735" width="5.6640625" style="17" customWidth="1"/>
    <col min="10736" max="10736" width="6.5546875" style="17" customWidth="1"/>
    <col min="10737" max="10737" width="8.44140625" style="17" customWidth="1"/>
    <col min="10738" max="10738" width="5.88671875" style="17" customWidth="1"/>
    <col min="10739" max="10739" width="6" style="17" customWidth="1"/>
    <col min="10740" max="10740" width="7.5546875" style="17" customWidth="1"/>
    <col min="10741" max="10741" width="7.21875" style="17" customWidth="1"/>
    <col min="10742" max="10742" width="6.44140625" style="17" customWidth="1"/>
    <col min="10743" max="10743" width="5.77734375" style="17" customWidth="1"/>
    <col min="10744" max="10744" width="7.6640625" style="17" customWidth="1"/>
    <col min="10745" max="10745" width="9.109375" style="17" customWidth="1"/>
    <col min="10746" max="10746" width="5.88671875" style="17" customWidth="1"/>
    <col min="10747" max="10748" width="5.5546875" style="17" customWidth="1"/>
    <col min="10749" max="10749" width="7.88671875" style="17" customWidth="1"/>
    <col min="10750" max="10750" width="6.5546875" style="17" customWidth="1"/>
    <col min="10751" max="10751" width="5.5546875" style="17" bestFit="1" customWidth="1"/>
    <col min="10752" max="10752" width="8.88671875" style="17"/>
    <col min="10753" max="10754" width="8.44140625" style="17" customWidth="1"/>
    <col min="10755" max="10755" width="5.77734375" style="17" customWidth="1"/>
    <col min="10756" max="10756" width="8" style="17" customWidth="1"/>
    <col min="10757" max="10757" width="7.77734375" style="17" customWidth="1"/>
    <col min="10758" max="10758" width="7.6640625" style="17" customWidth="1"/>
    <col min="10759" max="10759" width="5.44140625" style="17" customWidth="1"/>
    <col min="10760" max="10760" width="7.88671875" style="17" customWidth="1"/>
    <col min="10761" max="10761" width="7.33203125" style="17" customWidth="1"/>
    <col min="10762" max="10762" width="7.109375" style="17" customWidth="1"/>
    <col min="10763" max="10763" width="5.88671875" style="17" customWidth="1"/>
    <col min="10764" max="10764" width="6.88671875" style="17" customWidth="1"/>
    <col min="10765" max="10765" width="7.44140625" style="17" customWidth="1"/>
    <col min="10766" max="10766" width="8.21875" style="17" customWidth="1"/>
    <col min="10767" max="10767" width="5.109375" style="17" customWidth="1"/>
    <col min="10768" max="10768" width="8.33203125" style="17" customWidth="1"/>
    <col min="10769" max="10769" width="8" style="17" customWidth="1"/>
    <col min="10770" max="10770" width="5.44140625" style="17" customWidth="1"/>
    <col min="10771" max="10771" width="5.109375" style="17" customWidth="1"/>
    <col min="10772" max="10772" width="4.88671875" style="17" customWidth="1"/>
    <col min="10773" max="10773" width="6.88671875" style="17" customWidth="1"/>
    <col min="10774" max="10774" width="5.6640625" style="17" customWidth="1"/>
    <col min="10775" max="10775" width="5.5546875" style="17" customWidth="1"/>
    <col min="10776" max="10776" width="6" style="17" customWidth="1"/>
    <col min="10777" max="10984" width="8.88671875" style="17"/>
    <col min="10985" max="10985" width="5.109375" style="17" bestFit="1" customWidth="1"/>
    <col min="10986" max="10986" width="7.5546875" style="17" customWidth="1"/>
    <col min="10987" max="10987" width="5.5546875" style="17" customWidth="1"/>
    <col min="10988" max="10988" width="7.21875" style="17" customWidth="1"/>
    <col min="10989" max="10989" width="8" style="17" customWidth="1"/>
    <col min="10990" max="10990" width="7.33203125" style="17" customWidth="1"/>
    <col min="10991" max="10991" width="5.6640625" style="17" customWidth="1"/>
    <col min="10992" max="10992" width="6.5546875" style="17" customWidth="1"/>
    <col min="10993" max="10993" width="8.44140625" style="17" customWidth="1"/>
    <col min="10994" max="10994" width="5.88671875" style="17" customWidth="1"/>
    <col min="10995" max="10995" width="6" style="17" customWidth="1"/>
    <col min="10996" max="10996" width="7.5546875" style="17" customWidth="1"/>
    <col min="10997" max="10997" width="7.21875" style="17" customWidth="1"/>
    <col min="10998" max="10998" width="6.44140625" style="17" customWidth="1"/>
    <col min="10999" max="10999" width="5.77734375" style="17" customWidth="1"/>
    <col min="11000" max="11000" width="7.6640625" style="17" customWidth="1"/>
    <col min="11001" max="11001" width="9.109375" style="17" customWidth="1"/>
    <col min="11002" max="11002" width="5.88671875" style="17" customWidth="1"/>
    <col min="11003" max="11004" width="5.5546875" style="17" customWidth="1"/>
    <col min="11005" max="11005" width="7.88671875" style="17" customWidth="1"/>
    <col min="11006" max="11006" width="6.5546875" style="17" customWidth="1"/>
    <col min="11007" max="11007" width="5.5546875" style="17" bestFit="1" customWidth="1"/>
    <col min="11008" max="11008" width="8.88671875" style="17"/>
    <col min="11009" max="11010" width="8.44140625" style="17" customWidth="1"/>
    <col min="11011" max="11011" width="5.77734375" style="17" customWidth="1"/>
    <col min="11012" max="11012" width="8" style="17" customWidth="1"/>
    <col min="11013" max="11013" width="7.77734375" style="17" customWidth="1"/>
    <col min="11014" max="11014" width="7.6640625" style="17" customWidth="1"/>
    <col min="11015" max="11015" width="5.44140625" style="17" customWidth="1"/>
    <col min="11016" max="11016" width="7.88671875" style="17" customWidth="1"/>
    <col min="11017" max="11017" width="7.33203125" style="17" customWidth="1"/>
    <col min="11018" max="11018" width="7.109375" style="17" customWidth="1"/>
    <col min="11019" max="11019" width="5.88671875" style="17" customWidth="1"/>
    <col min="11020" max="11020" width="6.88671875" style="17" customWidth="1"/>
    <col min="11021" max="11021" width="7.44140625" style="17" customWidth="1"/>
    <col min="11022" max="11022" width="8.21875" style="17" customWidth="1"/>
    <col min="11023" max="11023" width="5.109375" style="17" customWidth="1"/>
    <col min="11024" max="11024" width="8.33203125" style="17" customWidth="1"/>
    <col min="11025" max="11025" width="8" style="17" customWidth="1"/>
    <col min="11026" max="11026" width="5.44140625" style="17" customWidth="1"/>
    <col min="11027" max="11027" width="5.109375" style="17" customWidth="1"/>
    <col min="11028" max="11028" width="4.88671875" style="17" customWidth="1"/>
    <col min="11029" max="11029" width="6.88671875" style="17" customWidth="1"/>
    <col min="11030" max="11030" width="5.6640625" style="17" customWidth="1"/>
    <col min="11031" max="11031" width="5.5546875" style="17" customWidth="1"/>
    <col min="11032" max="11032" width="6" style="17" customWidth="1"/>
    <col min="11033" max="11240" width="8.88671875" style="17"/>
    <col min="11241" max="11241" width="5.109375" style="17" bestFit="1" customWidth="1"/>
    <col min="11242" max="11242" width="7.5546875" style="17" customWidth="1"/>
    <col min="11243" max="11243" width="5.5546875" style="17" customWidth="1"/>
    <col min="11244" max="11244" width="7.21875" style="17" customWidth="1"/>
    <col min="11245" max="11245" width="8" style="17" customWidth="1"/>
    <col min="11246" max="11246" width="7.33203125" style="17" customWidth="1"/>
    <col min="11247" max="11247" width="5.6640625" style="17" customWidth="1"/>
    <col min="11248" max="11248" width="6.5546875" style="17" customWidth="1"/>
    <col min="11249" max="11249" width="8.44140625" style="17" customWidth="1"/>
    <col min="11250" max="11250" width="5.88671875" style="17" customWidth="1"/>
    <col min="11251" max="11251" width="6" style="17" customWidth="1"/>
    <col min="11252" max="11252" width="7.5546875" style="17" customWidth="1"/>
    <col min="11253" max="11253" width="7.21875" style="17" customWidth="1"/>
    <col min="11254" max="11254" width="6.44140625" style="17" customWidth="1"/>
    <col min="11255" max="11255" width="5.77734375" style="17" customWidth="1"/>
    <col min="11256" max="11256" width="7.6640625" style="17" customWidth="1"/>
    <col min="11257" max="11257" width="9.109375" style="17" customWidth="1"/>
    <col min="11258" max="11258" width="5.88671875" style="17" customWidth="1"/>
    <col min="11259" max="11260" width="5.5546875" style="17" customWidth="1"/>
    <col min="11261" max="11261" width="7.88671875" style="17" customWidth="1"/>
    <col min="11262" max="11262" width="6.5546875" style="17" customWidth="1"/>
    <col min="11263" max="11263" width="5.5546875" style="17" bestFit="1" customWidth="1"/>
    <col min="11264" max="11264" width="8.88671875" style="17"/>
    <col min="11265" max="11266" width="8.44140625" style="17" customWidth="1"/>
    <col min="11267" max="11267" width="5.77734375" style="17" customWidth="1"/>
    <col min="11268" max="11268" width="8" style="17" customWidth="1"/>
    <col min="11269" max="11269" width="7.77734375" style="17" customWidth="1"/>
    <col min="11270" max="11270" width="7.6640625" style="17" customWidth="1"/>
    <col min="11271" max="11271" width="5.44140625" style="17" customWidth="1"/>
    <col min="11272" max="11272" width="7.88671875" style="17" customWidth="1"/>
    <col min="11273" max="11273" width="7.33203125" style="17" customWidth="1"/>
    <col min="11274" max="11274" width="7.109375" style="17" customWidth="1"/>
    <col min="11275" max="11275" width="5.88671875" style="17" customWidth="1"/>
    <col min="11276" max="11276" width="6.88671875" style="17" customWidth="1"/>
    <col min="11277" max="11277" width="7.44140625" style="17" customWidth="1"/>
    <col min="11278" max="11278" width="8.21875" style="17" customWidth="1"/>
    <col min="11279" max="11279" width="5.109375" style="17" customWidth="1"/>
    <col min="11280" max="11280" width="8.33203125" style="17" customWidth="1"/>
    <col min="11281" max="11281" width="8" style="17" customWidth="1"/>
    <col min="11282" max="11282" width="5.44140625" style="17" customWidth="1"/>
    <col min="11283" max="11283" width="5.109375" style="17" customWidth="1"/>
    <col min="11284" max="11284" width="4.88671875" style="17" customWidth="1"/>
    <col min="11285" max="11285" width="6.88671875" style="17" customWidth="1"/>
    <col min="11286" max="11286" width="5.6640625" style="17" customWidth="1"/>
    <col min="11287" max="11287" width="5.5546875" style="17" customWidth="1"/>
    <col min="11288" max="11288" width="6" style="17" customWidth="1"/>
    <col min="11289" max="11496" width="8.88671875" style="17"/>
    <col min="11497" max="11497" width="5.109375" style="17" bestFit="1" customWidth="1"/>
    <col min="11498" max="11498" width="7.5546875" style="17" customWidth="1"/>
    <col min="11499" max="11499" width="5.5546875" style="17" customWidth="1"/>
    <col min="11500" max="11500" width="7.21875" style="17" customWidth="1"/>
    <col min="11501" max="11501" width="8" style="17" customWidth="1"/>
    <col min="11502" max="11502" width="7.33203125" style="17" customWidth="1"/>
    <col min="11503" max="11503" width="5.6640625" style="17" customWidth="1"/>
    <col min="11504" max="11504" width="6.5546875" style="17" customWidth="1"/>
    <col min="11505" max="11505" width="8.44140625" style="17" customWidth="1"/>
    <col min="11506" max="11506" width="5.88671875" style="17" customWidth="1"/>
    <col min="11507" max="11507" width="6" style="17" customWidth="1"/>
    <col min="11508" max="11508" width="7.5546875" style="17" customWidth="1"/>
    <col min="11509" max="11509" width="7.21875" style="17" customWidth="1"/>
    <col min="11510" max="11510" width="6.44140625" style="17" customWidth="1"/>
    <col min="11511" max="11511" width="5.77734375" style="17" customWidth="1"/>
    <col min="11512" max="11512" width="7.6640625" style="17" customWidth="1"/>
    <col min="11513" max="11513" width="9.109375" style="17" customWidth="1"/>
    <col min="11514" max="11514" width="5.88671875" style="17" customWidth="1"/>
    <col min="11515" max="11516" width="5.5546875" style="17" customWidth="1"/>
    <col min="11517" max="11517" width="7.88671875" style="17" customWidth="1"/>
    <col min="11518" max="11518" width="6.5546875" style="17" customWidth="1"/>
    <col min="11519" max="11519" width="5.5546875" style="17" bestFit="1" customWidth="1"/>
    <col min="11520" max="11520" width="8.88671875" style="17"/>
    <col min="11521" max="11522" width="8.44140625" style="17" customWidth="1"/>
    <col min="11523" max="11523" width="5.77734375" style="17" customWidth="1"/>
    <col min="11524" max="11524" width="8" style="17" customWidth="1"/>
    <col min="11525" max="11525" width="7.77734375" style="17" customWidth="1"/>
    <col min="11526" max="11526" width="7.6640625" style="17" customWidth="1"/>
    <col min="11527" max="11527" width="5.44140625" style="17" customWidth="1"/>
    <col min="11528" max="11528" width="7.88671875" style="17" customWidth="1"/>
    <col min="11529" max="11529" width="7.33203125" style="17" customWidth="1"/>
    <col min="11530" max="11530" width="7.109375" style="17" customWidth="1"/>
    <col min="11531" max="11531" width="5.88671875" style="17" customWidth="1"/>
    <col min="11532" max="11532" width="6.88671875" style="17" customWidth="1"/>
    <col min="11533" max="11533" width="7.44140625" style="17" customWidth="1"/>
    <col min="11534" max="11534" width="8.21875" style="17" customWidth="1"/>
    <col min="11535" max="11535" width="5.109375" style="17" customWidth="1"/>
    <col min="11536" max="11536" width="8.33203125" style="17" customWidth="1"/>
    <col min="11537" max="11537" width="8" style="17" customWidth="1"/>
    <col min="11538" max="11538" width="5.44140625" style="17" customWidth="1"/>
    <col min="11539" max="11539" width="5.109375" style="17" customWidth="1"/>
    <col min="11540" max="11540" width="4.88671875" style="17" customWidth="1"/>
    <col min="11541" max="11541" width="6.88671875" style="17" customWidth="1"/>
    <col min="11542" max="11542" width="5.6640625" style="17" customWidth="1"/>
    <col min="11543" max="11543" width="5.5546875" style="17" customWidth="1"/>
    <col min="11544" max="11544" width="6" style="17" customWidth="1"/>
    <col min="11545" max="11752" width="8.88671875" style="17"/>
    <col min="11753" max="11753" width="5.109375" style="17" bestFit="1" customWidth="1"/>
    <col min="11754" max="11754" width="7.5546875" style="17" customWidth="1"/>
    <col min="11755" max="11755" width="5.5546875" style="17" customWidth="1"/>
    <col min="11756" max="11756" width="7.21875" style="17" customWidth="1"/>
    <col min="11757" max="11757" width="8" style="17" customWidth="1"/>
    <col min="11758" max="11758" width="7.33203125" style="17" customWidth="1"/>
    <col min="11759" max="11759" width="5.6640625" style="17" customWidth="1"/>
    <col min="11760" max="11760" width="6.5546875" style="17" customWidth="1"/>
    <col min="11761" max="11761" width="8.44140625" style="17" customWidth="1"/>
    <col min="11762" max="11762" width="5.88671875" style="17" customWidth="1"/>
    <col min="11763" max="11763" width="6" style="17" customWidth="1"/>
    <col min="11764" max="11764" width="7.5546875" style="17" customWidth="1"/>
    <col min="11765" max="11765" width="7.21875" style="17" customWidth="1"/>
    <col min="11766" max="11766" width="6.44140625" style="17" customWidth="1"/>
    <col min="11767" max="11767" width="5.77734375" style="17" customWidth="1"/>
    <col min="11768" max="11768" width="7.6640625" style="17" customWidth="1"/>
    <col min="11769" max="11769" width="9.109375" style="17" customWidth="1"/>
    <col min="11770" max="11770" width="5.88671875" style="17" customWidth="1"/>
    <col min="11771" max="11772" width="5.5546875" style="17" customWidth="1"/>
    <col min="11773" max="11773" width="7.88671875" style="17" customWidth="1"/>
    <col min="11774" max="11774" width="6.5546875" style="17" customWidth="1"/>
    <col min="11775" max="11775" width="5.5546875" style="17" bestFit="1" customWidth="1"/>
    <col min="11776" max="11776" width="8.88671875" style="17"/>
    <col min="11777" max="11778" width="8.44140625" style="17" customWidth="1"/>
    <col min="11779" max="11779" width="5.77734375" style="17" customWidth="1"/>
    <col min="11780" max="11780" width="8" style="17" customWidth="1"/>
    <col min="11781" max="11781" width="7.77734375" style="17" customWidth="1"/>
    <col min="11782" max="11782" width="7.6640625" style="17" customWidth="1"/>
    <col min="11783" max="11783" width="5.44140625" style="17" customWidth="1"/>
    <col min="11784" max="11784" width="7.88671875" style="17" customWidth="1"/>
    <col min="11785" max="11785" width="7.33203125" style="17" customWidth="1"/>
    <col min="11786" max="11786" width="7.109375" style="17" customWidth="1"/>
    <col min="11787" max="11787" width="5.88671875" style="17" customWidth="1"/>
    <col min="11788" max="11788" width="6.88671875" style="17" customWidth="1"/>
    <col min="11789" max="11789" width="7.44140625" style="17" customWidth="1"/>
    <col min="11790" max="11790" width="8.21875" style="17" customWidth="1"/>
    <col min="11791" max="11791" width="5.109375" style="17" customWidth="1"/>
    <col min="11792" max="11792" width="8.33203125" style="17" customWidth="1"/>
    <col min="11793" max="11793" width="8" style="17" customWidth="1"/>
    <col min="11794" max="11794" width="5.44140625" style="17" customWidth="1"/>
    <col min="11795" max="11795" width="5.109375" style="17" customWidth="1"/>
    <col min="11796" max="11796" width="4.88671875" style="17" customWidth="1"/>
    <col min="11797" max="11797" width="6.88671875" style="17" customWidth="1"/>
    <col min="11798" max="11798" width="5.6640625" style="17" customWidth="1"/>
    <col min="11799" max="11799" width="5.5546875" style="17" customWidth="1"/>
    <col min="11800" max="11800" width="6" style="17" customWidth="1"/>
    <col min="11801" max="12008" width="8.88671875" style="17"/>
    <col min="12009" max="12009" width="5.109375" style="17" bestFit="1" customWidth="1"/>
    <col min="12010" max="12010" width="7.5546875" style="17" customWidth="1"/>
    <col min="12011" max="12011" width="5.5546875" style="17" customWidth="1"/>
    <col min="12012" max="12012" width="7.21875" style="17" customWidth="1"/>
    <col min="12013" max="12013" width="8" style="17" customWidth="1"/>
    <col min="12014" max="12014" width="7.33203125" style="17" customWidth="1"/>
    <col min="12015" max="12015" width="5.6640625" style="17" customWidth="1"/>
    <col min="12016" max="12016" width="6.5546875" style="17" customWidth="1"/>
    <col min="12017" max="12017" width="8.44140625" style="17" customWidth="1"/>
    <col min="12018" max="12018" width="5.88671875" style="17" customWidth="1"/>
    <col min="12019" max="12019" width="6" style="17" customWidth="1"/>
    <col min="12020" max="12020" width="7.5546875" style="17" customWidth="1"/>
    <col min="12021" max="12021" width="7.21875" style="17" customWidth="1"/>
    <col min="12022" max="12022" width="6.44140625" style="17" customWidth="1"/>
    <col min="12023" max="12023" width="5.77734375" style="17" customWidth="1"/>
    <col min="12024" max="12024" width="7.6640625" style="17" customWidth="1"/>
    <col min="12025" max="12025" width="9.109375" style="17" customWidth="1"/>
    <col min="12026" max="12026" width="5.88671875" style="17" customWidth="1"/>
    <col min="12027" max="12028" width="5.5546875" style="17" customWidth="1"/>
    <col min="12029" max="12029" width="7.88671875" style="17" customWidth="1"/>
    <col min="12030" max="12030" width="6.5546875" style="17" customWidth="1"/>
    <col min="12031" max="12031" width="5.5546875" style="17" bestFit="1" customWidth="1"/>
    <col min="12032" max="12032" width="8.88671875" style="17"/>
    <col min="12033" max="12034" width="8.44140625" style="17" customWidth="1"/>
    <col min="12035" max="12035" width="5.77734375" style="17" customWidth="1"/>
    <col min="12036" max="12036" width="8" style="17" customWidth="1"/>
    <col min="12037" max="12037" width="7.77734375" style="17" customWidth="1"/>
    <col min="12038" max="12038" width="7.6640625" style="17" customWidth="1"/>
    <col min="12039" max="12039" width="5.44140625" style="17" customWidth="1"/>
    <col min="12040" max="12040" width="7.88671875" style="17" customWidth="1"/>
    <col min="12041" max="12041" width="7.33203125" style="17" customWidth="1"/>
    <col min="12042" max="12042" width="7.109375" style="17" customWidth="1"/>
    <col min="12043" max="12043" width="5.88671875" style="17" customWidth="1"/>
    <col min="12044" max="12044" width="6.88671875" style="17" customWidth="1"/>
    <col min="12045" max="12045" width="7.44140625" style="17" customWidth="1"/>
    <col min="12046" max="12046" width="8.21875" style="17" customWidth="1"/>
    <col min="12047" max="12047" width="5.109375" style="17" customWidth="1"/>
    <col min="12048" max="12048" width="8.33203125" style="17" customWidth="1"/>
    <col min="12049" max="12049" width="8" style="17" customWidth="1"/>
    <col min="12050" max="12050" width="5.44140625" style="17" customWidth="1"/>
    <col min="12051" max="12051" width="5.109375" style="17" customWidth="1"/>
    <col min="12052" max="12052" width="4.88671875" style="17" customWidth="1"/>
    <col min="12053" max="12053" width="6.88671875" style="17" customWidth="1"/>
    <col min="12054" max="12054" width="5.6640625" style="17" customWidth="1"/>
    <col min="12055" max="12055" width="5.5546875" style="17" customWidth="1"/>
    <col min="12056" max="12056" width="6" style="17" customWidth="1"/>
    <col min="12057" max="12264" width="8.88671875" style="17"/>
    <col min="12265" max="12265" width="5.109375" style="17" bestFit="1" customWidth="1"/>
    <col min="12266" max="12266" width="7.5546875" style="17" customWidth="1"/>
    <col min="12267" max="12267" width="5.5546875" style="17" customWidth="1"/>
    <col min="12268" max="12268" width="7.21875" style="17" customWidth="1"/>
    <col min="12269" max="12269" width="8" style="17" customWidth="1"/>
    <col min="12270" max="12270" width="7.33203125" style="17" customWidth="1"/>
    <col min="12271" max="12271" width="5.6640625" style="17" customWidth="1"/>
    <col min="12272" max="12272" width="6.5546875" style="17" customWidth="1"/>
    <col min="12273" max="12273" width="8.44140625" style="17" customWidth="1"/>
    <col min="12274" max="12274" width="5.88671875" style="17" customWidth="1"/>
    <col min="12275" max="12275" width="6" style="17" customWidth="1"/>
    <col min="12276" max="12276" width="7.5546875" style="17" customWidth="1"/>
    <col min="12277" max="12277" width="7.21875" style="17" customWidth="1"/>
    <col min="12278" max="12278" width="6.44140625" style="17" customWidth="1"/>
    <col min="12279" max="12279" width="5.77734375" style="17" customWidth="1"/>
    <col min="12280" max="12280" width="7.6640625" style="17" customWidth="1"/>
    <col min="12281" max="12281" width="9.109375" style="17" customWidth="1"/>
    <col min="12282" max="12282" width="5.88671875" style="17" customWidth="1"/>
    <col min="12283" max="12284" width="5.5546875" style="17" customWidth="1"/>
    <col min="12285" max="12285" width="7.88671875" style="17" customWidth="1"/>
    <col min="12286" max="12286" width="6.5546875" style="17" customWidth="1"/>
    <col min="12287" max="12287" width="5.5546875" style="17" bestFit="1" customWidth="1"/>
    <col min="12288" max="12288" width="8.88671875" style="17"/>
    <col min="12289" max="12290" width="8.44140625" style="17" customWidth="1"/>
    <col min="12291" max="12291" width="5.77734375" style="17" customWidth="1"/>
    <col min="12292" max="12292" width="8" style="17" customWidth="1"/>
    <col min="12293" max="12293" width="7.77734375" style="17" customWidth="1"/>
    <col min="12294" max="12294" width="7.6640625" style="17" customWidth="1"/>
    <col min="12295" max="12295" width="5.44140625" style="17" customWidth="1"/>
    <col min="12296" max="12296" width="7.88671875" style="17" customWidth="1"/>
    <col min="12297" max="12297" width="7.33203125" style="17" customWidth="1"/>
    <col min="12298" max="12298" width="7.109375" style="17" customWidth="1"/>
    <col min="12299" max="12299" width="5.88671875" style="17" customWidth="1"/>
    <col min="12300" max="12300" width="6.88671875" style="17" customWidth="1"/>
    <col min="12301" max="12301" width="7.44140625" style="17" customWidth="1"/>
    <col min="12302" max="12302" width="8.21875" style="17" customWidth="1"/>
    <col min="12303" max="12303" width="5.109375" style="17" customWidth="1"/>
    <col min="12304" max="12304" width="8.33203125" style="17" customWidth="1"/>
    <col min="12305" max="12305" width="8" style="17" customWidth="1"/>
    <col min="12306" max="12306" width="5.44140625" style="17" customWidth="1"/>
    <col min="12307" max="12307" width="5.109375" style="17" customWidth="1"/>
    <col min="12308" max="12308" width="4.88671875" style="17" customWidth="1"/>
    <col min="12309" max="12309" width="6.88671875" style="17" customWidth="1"/>
    <col min="12310" max="12310" width="5.6640625" style="17" customWidth="1"/>
    <col min="12311" max="12311" width="5.5546875" style="17" customWidth="1"/>
    <col min="12312" max="12312" width="6" style="17" customWidth="1"/>
    <col min="12313" max="12520" width="8.88671875" style="17"/>
    <col min="12521" max="12521" width="5.109375" style="17" bestFit="1" customWidth="1"/>
    <col min="12522" max="12522" width="7.5546875" style="17" customWidth="1"/>
    <col min="12523" max="12523" width="5.5546875" style="17" customWidth="1"/>
    <col min="12524" max="12524" width="7.21875" style="17" customWidth="1"/>
    <col min="12525" max="12525" width="8" style="17" customWidth="1"/>
    <col min="12526" max="12526" width="7.33203125" style="17" customWidth="1"/>
    <col min="12527" max="12527" width="5.6640625" style="17" customWidth="1"/>
    <col min="12528" max="12528" width="6.5546875" style="17" customWidth="1"/>
    <col min="12529" max="12529" width="8.44140625" style="17" customWidth="1"/>
    <col min="12530" max="12530" width="5.88671875" style="17" customWidth="1"/>
    <col min="12531" max="12531" width="6" style="17" customWidth="1"/>
    <col min="12532" max="12532" width="7.5546875" style="17" customWidth="1"/>
    <col min="12533" max="12533" width="7.21875" style="17" customWidth="1"/>
    <col min="12534" max="12534" width="6.44140625" style="17" customWidth="1"/>
    <col min="12535" max="12535" width="5.77734375" style="17" customWidth="1"/>
    <col min="12536" max="12536" width="7.6640625" style="17" customWidth="1"/>
    <col min="12537" max="12537" width="9.109375" style="17" customWidth="1"/>
    <col min="12538" max="12538" width="5.88671875" style="17" customWidth="1"/>
    <col min="12539" max="12540" width="5.5546875" style="17" customWidth="1"/>
    <col min="12541" max="12541" width="7.88671875" style="17" customWidth="1"/>
    <col min="12542" max="12542" width="6.5546875" style="17" customWidth="1"/>
    <col min="12543" max="12543" width="5.5546875" style="17" bestFit="1" customWidth="1"/>
    <col min="12544" max="12544" width="8.88671875" style="17"/>
    <col min="12545" max="12546" width="8.44140625" style="17" customWidth="1"/>
    <col min="12547" max="12547" width="5.77734375" style="17" customWidth="1"/>
    <col min="12548" max="12548" width="8" style="17" customWidth="1"/>
    <col min="12549" max="12549" width="7.77734375" style="17" customWidth="1"/>
    <col min="12550" max="12550" width="7.6640625" style="17" customWidth="1"/>
    <col min="12551" max="12551" width="5.44140625" style="17" customWidth="1"/>
    <col min="12552" max="12552" width="7.88671875" style="17" customWidth="1"/>
    <col min="12553" max="12553" width="7.33203125" style="17" customWidth="1"/>
    <col min="12554" max="12554" width="7.109375" style="17" customWidth="1"/>
    <col min="12555" max="12555" width="5.88671875" style="17" customWidth="1"/>
    <col min="12556" max="12556" width="6.88671875" style="17" customWidth="1"/>
    <col min="12557" max="12557" width="7.44140625" style="17" customWidth="1"/>
    <col min="12558" max="12558" width="8.21875" style="17" customWidth="1"/>
    <col min="12559" max="12559" width="5.109375" style="17" customWidth="1"/>
    <col min="12560" max="12560" width="8.33203125" style="17" customWidth="1"/>
    <col min="12561" max="12561" width="8" style="17" customWidth="1"/>
    <col min="12562" max="12562" width="5.44140625" style="17" customWidth="1"/>
    <col min="12563" max="12563" width="5.109375" style="17" customWidth="1"/>
    <col min="12564" max="12564" width="4.88671875" style="17" customWidth="1"/>
    <col min="12565" max="12565" width="6.88671875" style="17" customWidth="1"/>
    <col min="12566" max="12566" width="5.6640625" style="17" customWidth="1"/>
    <col min="12567" max="12567" width="5.5546875" style="17" customWidth="1"/>
    <col min="12568" max="12568" width="6" style="17" customWidth="1"/>
    <col min="12569" max="12776" width="8.88671875" style="17"/>
    <col min="12777" max="12777" width="5.109375" style="17" bestFit="1" customWidth="1"/>
    <col min="12778" max="12778" width="7.5546875" style="17" customWidth="1"/>
    <col min="12779" max="12779" width="5.5546875" style="17" customWidth="1"/>
    <col min="12780" max="12780" width="7.21875" style="17" customWidth="1"/>
    <col min="12781" max="12781" width="8" style="17" customWidth="1"/>
    <col min="12782" max="12782" width="7.33203125" style="17" customWidth="1"/>
    <col min="12783" max="12783" width="5.6640625" style="17" customWidth="1"/>
    <col min="12784" max="12784" width="6.5546875" style="17" customWidth="1"/>
    <col min="12785" max="12785" width="8.44140625" style="17" customWidth="1"/>
    <col min="12786" max="12786" width="5.88671875" style="17" customWidth="1"/>
    <col min="12787" max="12787" width="6" style="17" customWidth="1"/>
    <col min="12788" max="12788" width="7.5546875" style="17" customWidth="1"/>
    <col min="12789" max="12789" width="7.21875" style="17" customWidth="1"/>
    <col min="12790" max="12790" width="6.44140625" style="17" customWidth="1"/>
    <col min="12791" max="12791" width="5.77734375" style="17" customWidth="1"/>
    <col min="12792" max="12792" width="7.6640625" style="17" customWidth="1"/>
    <col min="12793" max="12793" width="9.109375" style="17" customWidth="1"/>
    <col min="12794" max="12794" width="5.88671875" style="17" customWidth="1"/>
    <col min="12795" max="12796" width="5.5546875" style="17" customWidth="1"/>
    <col min="12797" max="12797" width="7.88671875" style="17" customWidth="1"/>
    <col min="12798" max="12798" width="6.5546875" style="17" customWidth="1"/>
    <col min="12799" max="12799" width="5.5546875" style="17" bestFit="1" customWidth="1"/>
    <col min="12800" max="12800" width="8.88671875" style="17"/>
    <col min="12801" max="12802" width="8.44140625" style="17" customWidth="1"/>
    <col min="12803" max="12803" width="5.77734375" style="17" customWidth="1"/>
    <col min="12804" max="12804" width="8" style="17" customWidth="1"/>
    <col min="12805" max="12805" width="7.77734375" style="17" customWidth="1"/>
    <col min="12806" max="12806" width="7.6640625" style="17" customWidth="1"/>
    <col min="12807" max="12807" width="5.44140625" style="17" customWidth="1"/>
    <col min="12808" max="12808" width="7.88671875" style="17" customWidth="1"/>
    <col min="12809" max="12809" width="7.33203125" style="17" customWidth="1"/>
    <col min="12810" max="12810" width="7.109375" style="17" customWidth="1"/>
    <col min="12811" max="12811" width="5.88671875" style="17" customWidth="1"/>
    <col min="12812" max="12812" width="6.88671875" style="17" customWidth="1"/>
    <col min="12813" max="12813" width="7.44140625" style="17" customWidth="1"/>
    <col min="12814" max="12814" width="8.21875" style="17" customWidth="1"/>
    <col min="12815" max="12815" width="5.109375" style="17" customWidth="1"/>
    <col min="12816" max="12816" width="8.33203125" style="17" customWidth="1"/>
    <col min="12817" max="12817" width="8" style="17" customWidth="1"/>
    <col min="12818" max="12818" width="5.44140625" style="17" customWidth="1"/>
    <col min="12819" max="12819" width="5.109375" style="17" customWidth="1"/>
    <col min="12820" max="12820" width="4.88671875" style="17" customWidth="1"/>
    <col min="12821" max="12821" width="6.88671875" style="17" customWidth="1"/>
    <col min="12822" max="12822" width="5.6640625" style="17" customWidth="1"/>
    <col min="12823" max="12823" width="5.5546875" style="17" customWidth="1"/>
    <col min="12824" max="12824" width="6" style="17" customWidth="1"/>
    <col min="12825" max="13032" width="8.88671875" style="17"/>
    <col min="13033" max="13033" width="5.109375" style="17" bestFit="1" customWidth="1"/>
    <col min="13034" max="13034" width="7.5546875" style="17" customWidth="1"/>
    <col min="13035" max="13035" width="5.5546875" style="17" customWidth="1"/>
    <col min="13036" max="13036" width="7.21875" style="17" customWidth="1"/>
    <col min="13037" max="13037" width="8" style="17" customWidth="1"/>
    <col min="13038" max="13038" width="7.33203125" style="17" customWidth="1"/>
    <col min="13039" max="13039" width="5.6640625" style="17" customWidth="1"/>
    <col min="13040" max="13040" width="6.5546875" style="17" customWidth="1"/>
    <col min="13041" max="13041" width="8.44140625" style="17" customWidth="1"/>
    <col min="13042" max="13042" width="5.88671875" style="17" customWidth="1"/>
    <col min="13043" max="13043" width="6" style="17" customWidth="1"/>
    <col min="13044" max="13044" width="7.5546875" style="17" customWidth="1"/>
    <col min="13045" max="13045" width="7.21875" style="17" customWidth="1"/>
    <col min="13046" max="13046" width="6.44140625" style="17" customWidth="1"/>
    <col min="13047" max="13047" width="5.77734375" style="17" customWidth="1"/>
    <col min="13048" max="13048" width="7.6640625" style="17" customWidth="1"/>
    <col min="13049" max="13049" width="9.109375" style="17" customWidth="1"/>
    <col min="13050" max="13050" width="5.88671875" style="17" customWidth="1"/>
    <col min="13051" max="13052" width="5.5546875" style="17" customWidth="1"/>
    <col min="13053" max="13053" width="7.88671875" style="17" customWidth="1"/>
    <col min="13054" max="13054" width="6.5546875" style="17" customWidth="1"/>
    <col min="13055" max="13055" width="5.5546875" style="17" bestFit="1" customWidth="1"/>
    <col min="13056" max="13056" width="8.88671875" style="17"/>
    <col min="13057" max="13058" width="8.44140625" style="17" customWidth="1"/>
    <col min="13059" max="13059" width="5.77734375" style="17" customWidth="1"/>
    <col min="13060" max="13060" width="8" style="17" customWidth="1"/>
    <col min="13061" max="13061" width="7.77734375" style="17" customWidth="1"/>
    <col min="13062" max="13062" width="7.6640625" style="17" customWidth="1"/>
    <col min="13063" max="13063" width="5.44140625" style="17" customWidth="1"/>
    <col min="13064" max="13064" width="7.88671875" style="17" customWidth="1"/>
    <col min="13065" max="13065" width="7.33203125" style="17" customWidth="1"/>
    <col min="13066" max="13066" width="7.109375" style="17" customWidth="1"/>
    <col min="13067" max="13067" width="5.88671875" style="17" customWidth="1"/>
    <col min="13068" max="13068" width="6.88671875" style="17" customWidth="1"/>
    <col min="13069" max="13069" width="7.44140625" style="17" customWidth="1"/>
    <col min="13070" max="13070" width="8.21875" style="17" customWidth="1"/>
    <col min="13071" max="13071" width="5.109375" style="17" customWidth="1"/>
    <col min="13072" max="13072" width="8.33203125" style="17" customWidth="1"/>
    <col min="13073" max="13073" width="8" style="17" customWidth="1"/>
    <col min="13074" max="13074" width="5.44140625" style="17" customWidth="1"/>
    <col min="13075" max="13075" width="5.109375" style="17" customWidth="1"/>
    <col min="13076" max="13076" width="4.88671875" style="17" customWidth="1"/>
    <col min="13077" max="13077" width="6.88671875" style="17" customWidth="1"/>
    <col min="13078" max="13078" width="5.6640625" style="17" customWidth="1"/>
    <col min="13079" max="13079" width="5.5546875" style="17" customWidth="1"/>
    <col min="13080" max="13080" width="6" style="17" customWidth="1"/>
    <col min="13081" max="13288" width="8.88671875" style="17"/>
    <col min="13289" max="13289" width="5.109375" style="17" bestFit="1" customWidth="1"/>
    <col min="13290" max="13290" width="7.5546875" style="17" customWidth="1"/>
    <col min="13291" max="13291" width="5.5546875" style="17" customWidth="1"/>
    <col min="13292" max="13292" width="7.21875" style="17" customWidth="1"/>
    <col min="13293" max="13293" width="8" style="17" customWidth="1"/>
    <col min="13294" max="13294" width="7.33203125" style="17" customWidth="1"/>
    <col min="13295" max="13295" width="5.6640625" style="17" customWidth="1"/>
    <col min="13296" max="13296" width="6.5546875" style="17" customWidth="1"/>
    <col min="13297" max="13297" width="8.44140625" style="17" customWidth="1"/>
    <col min="13298" max="13298" width="5.88671875" style="17" customWidth="1"/>
    <col min="13299" max="13299" width="6" style="17" customWidth="1"/>
    <col min="13300" max="13300" width="7.5546875" style="17" customWidth="1"/>
    <col min="13301" max="13301" width="7.21875" style="17" customWidth="1"/>
    <col min="13302" max="13302" width="6.44140625" style="17" customWidth="1"/>
    <col min="13303" max="13303" width="5.77734375" style="17" customWidth="1"/>
    <col min="13304" max="13304" width="7.6640625" style="17" customWidth="1"/>
    <col min="13305" max="13305" width="9.109375" style="17" customWidth="1"/>
    <col min="13306" max="13306" width="5.88671875" style="17" customWidth="1"/>
    <col min="13307" max="13308" width="5.5546875" style="17" customWidth="1"/>
    <col min="13309" max="13309" width="7.88671875" style="17" customWidth="1"/>
    <col min="13310" max="13310" width="6.5546875" style="17" customWidth="1"/>
    <col min="13311" max="13311" width="5.5546875" style="17" bestFit="1" customWidth="1"/>
    <col min="13312" max="13312" width="8.88671875" style="17"/>
    <col min="13313" max="13314" width="8.44140625" style="17" customWidth="1"/>
    <col min="13315" max="13315" width="5.77734375" style="17" customWidth="1"/>
    <col min="13316" max="13316" width="8" style="17" customWidth="1"/>
    <col min="13317" max="13317" width="7.77734375" style="17" customWidth="1"/>
    <col min="13318" max="13318" width="7.6640625" style="17" customWidth="1"/>
    <col min="13319" max="13319" width="5.44140625" style="17" customWidth="1"/>
    <col min="13320" max="13320" width="7.88671875" style="17" customWidth="1"/>
    <col min="13321" max="13321" width="7.33203125" style="17" customWidth="1"/>
    <col min="13322" max="13322" width="7.109375" style="17" customWidth="1"/>
    <col min="13323" max="13323" width="5.88671875" style="17" customWidth="1"/>
    <col min="13324" max="13324" width="6.88671875" style="17" customWidth="1"/>
    <col min="13325" max="13325" width="7.44140625" style="17" customWidth="1"/>
    <col min="13326" max="13326" width="8.21875" style="17" customWidth="1"/>
    <col min="13327" max="13327" width="5.109375" style="17" customWidth="1"/>
    <col min="13328" max="13328" width="8.33203125" style="17" customWidth="1"/>
    <col min="13329" max="13329" width="8" style="17" customWidth="1"/>
    <col min="13330" max="13330" width="5.44140625" style="17" customWidth="1"/>
    <col min="13331" max="13331" width="5.109375" style="17" customWidth="1"/>
    <col min="13332" max="13332" width="4.88671875" style="17" customWidth="1"/>
    <col min="13333" max="13333" width="6.88671875" style="17" customWidth="1"/>
    <col min="13334" max="13334" width="5.6640625" style="17" customWidth="1"/>
    <col min="13335" max="13335" width="5.5546875" style="17" customWidth="1"/>
    <col min="13336" max="13336" width="6" style="17" customWidth="1"/>
    <col min="13337" max="13544" width="8.88671875" style="17"/>
    <col min="13545" max="13545" width="5.109375" style="17" bestFit="1" customWidth="1"/>
    <col min="13546" max="13546" width="7.5546875" style="17" customWidth="1"/>
    <col min="13547" max="13547" width="5.5546875" style="17" customWidth="1"/>
    <col min="13548" max="13548" width="7.21875" style="17" customWidth="1"/>
    <col min="13549" max="13549" width="8" style="17" customWidth="1"/>
    <col min="13550" max="13550" width="7.33203125" style="17" customWidth="1"/>
    <col min="13551" max="13551" width="5.6640625" style="17" customWidth="1"/>
    <col min="13552" max="13552" width="6.5546875" style="17" customWidth="1"/>
    <col min="13553" max="13553" width="8.44140625" style="17" customWidth="1"/>
    <col min="13554" max="13554" width="5.88671875" style="17" customWidth="1"/>
    <col min="13555" max="13555" width="6" style="17" customWidth="1"/>
    <col min="13556" max="13556" width="7.5546875" style="17" customWidth="1"/>
    <col min="13557" max="13557" width="7.21875" style="17" customWidth="1"/>
    <col min="13558" max="13558" width="6.44140625" style="17" customWidth="1"/>
    <col min="13559" max="13559" width="5.77734375" style="17" customWidth="1"/>
    <col min="13560" max="13560" width="7.6640625" style="17" customWidth="1"/>
    <col min="13561" max="13561" width="9.109375" style="17" customWidth="1"/>
    <col min="13562" max="13562" width="5.88671875" style="17" customWidth="1"/>
    <col min="13563" max="13564" width="5.5546875" style="17" customWidth="1"/>
    <col min="13565" max="13565" width="7.88671875" style="17" customWidth="1"/>
    <col min="13566" max="13566" width="6.5546875" style="17" customWidth="1"/>
    <col min="13567" max="13567" width="5.5546875" style="17" bestFit="1" customWidth="1"/>
    <col min="13568" max="13568" width="8.88671875" style="17"/>
    <col min="13569" max="13570" width="8.44140625" style="17" customWidth="1"/>
    <col min="13571" max="13571" width="5.77734375" style="17" customWidth="1"/>
    <col min="13572" max="13572" width="8" style="17" customWidth="1"/>
    <col min="13573" max="13573" width="7.77734375" style="17" customWidth="1"/>
    <col min="13574" max="13574" width="7.6640625" style="17" customWidth="1"/>
    <col min="13575" max="13575" width="5.44140625" style="17" customWidth="1"/>
    <col min="13576" max="13576" width="7.88671875" style="17" customWidth="1"/>
    <col min="13577" max="13577" width="7.33203125" style="17" customWidth="1"/>
    <col min="13578" max="13578" width="7.109375" style="17" customWidth="1"/>
    <col min="13579" max="13579" width="5.88671875" style="17" customWidth="1"/>
    <col min="13580" max="13580" width="6.88671875" style="17" customWidth="1"/>
    <col min="13581" max="13581" width="7.44140625" style="17" customWidth="1"/>
    <col min="13582" max="13582" width="8.21875" style="17" customWidth="1"/>
    <col min="13583" max="13583" width="5.109375" style="17" customWidth="1"/>
    <col min="13584" max="13584" width="8.33203125" style="17" customWidth="1"/>
    <col min="13585" max="13585" width="8" style="17" customWidth="1"/>
    <col min="13586" max="13586" width="5.44140625" style="17" customWidth="1"/>
    <col min="13587" max="13587" width="5.109375" style="17" customWidth="1"/>
    <col min="13588" max="13588" width="4.88671875" style="17" customWidth="1"/>
    <col min="13589" max="13589" width="6.88671875" style="17" customWidth="1"/>
    <col min="13590" max="13590" width="5.6640625" style="17" customWidth="1"/>
    <col min="13591" max="13591" width="5.5546875" style="17" customWidth="1"/>
    <col min="13592" max="13592" width="6" style="17" customWidth="1"/>
    <col min="13593" max="13800" width="8.88671875" style="17"/>
    <col min="13801" max="13801" width="5.109375" style="17" bestFit="1" customWidth="1"/>
    <col min="13802" max="13802" width="7.5546875" style="17" customWidth="1"/>
    <col min="13803" max="13803" width="5.5546875" style="17" customWidth="1"/>
    <col min="13804" max="13804" width="7.21875" style="17" customWidth="1"/>
    <col min="13805" max="13805" width="8" style="17" customWidth="1"/>
    <col min="13806" max="13806" width="7.33203125" style="17" customWidth="1"/>
    <col min="13807" max="13807" width="5.6640625" style="17" customWidth="1"/>
    <col min="13808" max="13808" width="6.5546875" style="17" customWidth="1"/>
    <col min="13809" max="13809" width="8.44140625" style="17" customWidth="1"/>
    <col min="13810" max="13810" width="5.88671875" style="17" customWidth="1"/>
    <col min="13811" max="13811" width="6" style="17" customWidth="1"/>
    <col min="13812" max="13812" width="7.5546875" style="17" customWidth="1"/>
    <col min="13813" max="13813" width="7.21875" style="17" customWidth="1"/>
    <col min="13814" max="13814" width="6.44140625" style="17" customWidth="1"/>
    <col min="13815" max="13815" width="5.77734375" style="17" customWidth="1"/>
    <col min="13816" max="13816" width="7.6640625" style="17" customWidth="1"/>
    <col min="13817" max="13817" width="9.109375" style="17" customWidth="1"/>
    <col min="13818" max="13818" width="5.88671875" style="17" customWidth="1"/>
    <col min="13819" max="13820" width="5.5546875" style="17" customWidth="1"/>
    <col min="13821" max="13821" width="7.88671875" style="17" customWidth="1"/>
    <col min="13822" max="13822" width="6.5546875" style="17" customWidth="1"/>
    <col min="13823" max="13823" width="5.5546875" style="17" bestFit="1" customWidth="1"/>
    <col min="13824" max="13824" width="8.88671875" style="17"/>
    <col min="13825" max="13826" width="8.44140625" style="17" customWidth="1"/>
    <col min="13827" max="13827" width="5.77734375" style="17" customWidth="1"/>
    <col min="13828" max="13828" width="8" style="17" customWidth="1"/>
    <col min="13829" max="13829" width="7.77734375" style="17" customWidth="1"/>
    <col min="13830" max="13830" width="7.6640625" style="17" customWidth="1"/>
    <col min="13831" max="13831" width="5.44140625" style="17" customWidth="1"/>
    <col min="13832" max="13832" width="7.88671875" style="17" customWidth="1"/>
    <col min="13833" max="13833" width="7.33203125" style="17" customWidth="1"/>
    <col min="13834" max="13834" width="7.109375" style="17" customWidth="1"/>
    <col min="13835" max="13835" width="5.88671875" style="17" customWidth="1"/>
    <col min="13836" max="13836" width="6.88671875" style="17" customWidth="1"/>
    <col min="13837" max="13837" width="7.44140625" style="17" customWidth="1"/>
    <col min="13838" max="13838" width="8.21875" style="17" customWidth="1"/>
    <col min="13839" max="13839" width="5.109375" style="17" customWidth="1"/>
    <col min="13840" max="13840" width="8.33203125" style="17" customWidth="1"/>
    <col min="13841" max="13841" width="8" style="17" customWidth="1"/>
    <col min="13842" max="13842" width="5.44140625" style="17" customWidth="1"/>
    <col min="13843" max="13843" width="5.109375" style="17" customWidth="1"/>
    <col min="13844" max="13844" width="4.88671875" style="17" customWidth="1"/>
    <col min="13845" max="13845" width="6.88671875" style="17" customWidth="1"/>
    <col min="13846" max="13846" width="5.6640625" style="17" customWidth="1"/>
    <col min="13847" max="13847" width="5.5546875" style="17" customWidth="1"/>
    <col min="13848" max="13848" width="6" style="17" customWidth="1"/>
    <col min="13849" max="14056" width="8.88671875" style="17"/>
    <col min="14057" max="14057" width="5.109375" style="17" bestFit="1" customWidth="1"/>
    <col min="14058" max="14058" width="7.5546875" style="17" customWidth="1"/>
    <col min="14059" max="14059" width="5.5546875" style="17" customWidth="1"/>
    <col min="14060" max="14060" width="7.21875" style="17" customWidth="1"/>
    <col min="14061" max="14061" width="8" style="17" customWidth="1"/>
    <col min="14062" max="14062" width="7.33203125" style="17" customWidth="1"/>
    <col min="14063" max="14063" width="5.6640625" style="17" customWidth="1"/>
    <col min="14064" max="14064" width="6.5546875" style="17" customWidth="1"/>
    <col min="14065" max="14065" width="8.44140625" style="17" customWidth="1"/>
    <col min="14066" max="14066" width="5.88671875" style="17" customWidth="1"/>
    <col min="14067" max="14067" width="6" style="17" customWidth="1"/>
    <col min="14068" max="14068" width="7.5546875" style="17" customWidth="1"/>
    <col min="14069" max="14069" width="7.21875" style="17" customWidth="1"/>
    <col min="14070" max="14070" width="6.44140625" style="17" customWidth="1"/>
    <col min="14071" max="14071" width="5.77734375" style="17" customWidth="1"/>
    <col min="14072" max="14072" width="7.6640625" style="17" customWidth="1"/>
    <col min="14073" max="14073" width="9.109375" style="17" customWidth="1"/>
    <col min="14074" max="14074" width="5.88671875" style="17" customWidth="1"/>
    <col min="14075" max="14076" width="5.5546875" style="17" customWidth="1"/>
    <col min="14077" max="14077" width="7.88671875" style="17" customWidth="1"/>
    <col min="14078" max="14078" width="6.5546875" style="17" customWidth="1"/>
    <col min="14079" max="14079" width="5.5546875" style="17" bestFit="1" customWidth="1"/>
    <col min="14080" max="14080" width="8.88671875" style="17"/>
    <col min="14081" max="14082" width="8.44140625" style="17" customWidth="1"/>
    <col min="14083" max="14083" width="5.77734375" style="17" customWidth="1"/>
    <col min="14084" max="14084" width="8" style="17" customWidth="1"/>
    <col min="14085" max="14085" width="7.77734375" style="17" customWidth="1"/>
    <col min="14086" max="14086" width="7.6640625" style="17" customWidth="1"/>
    <col min="14087" max="14087" width="5.44140625" style="17" customWidth="1"/>
    <col min="14088" max="14088" width="7.88671875" style="17" customWidth="1"/>
    <col min="14089" max="14089" width="7.33203125" style="17" customWidth="1"/>
    <col min="14090" max="14090" width="7.109375" style="17" customWidth="1"/>
    <col min="14091" max="14091" width="5.88671875" style="17" customWidth="1"/>
    <col min="14092" max="14092" width="6.88671875" style="17" customWidth="1"/>
    <col min="14093" max="14093" width="7.44140625" style="17" customWidth="1"/>
    <col min="14094" max="14094" width="8.21875" style="17" customWidth="1"/>
    <col min="14095" max="14095" width="5.109375" style="17" customWidth="1"/>
    <col min="14096" max="14096" width="8.33203125" style="17" customWidth="1"/>
    <col min="14097" max="14097" width="8" style="17" customWidth="1"/>
    <col min="14098" max="14098" width="5.44140625" style="17" customWidth="1"/>
    <col min="14099" max="14099" width="5.109375" style="17" customWidth="1"/>
    <col min="14100" max="14100" width="4.88671875" style="17" customWidth="1"/>
    <col min="14101" max="14101" width="6.88671875" style="17" customWidth="1"/>
    <col min="14102" max="14102" width="5.6640625" style="17" customWidth="1"/>
    <col min="14103" max="14103" width="5.5546875" style="17" customWidth="1"/>
    <col min="14104" max="14104" width="6" style="17" customWidth="1"/>
    <col min="14105" max="14312" width="8.88671875" style="17"/>
    <col min="14313" max="14313" width="5.109375" style="17" bestFit="1" customWidth="1"/>
    <col min="14314" max="14314" width="7.5546875" style="17" customWidth="1"/>
    <col min="14315" max="14315" width="5.5546875" style="17" customWidth="1"/>
    <col min="14316" max="14316" width="7.21875" style="17" customWidth="1"/>
    <col min="14317" max="14317" width="8" style="17" customWidth="1"/>
    <col min="14318" max="14318" width="7.33203125" style="17" customWidth="1"/>
    <col min="14319" max="14319" width="5.6640625" style="17" customWidth="1"/>
    <col min="14320" max="14320" width="6.5546875" style="17" customWidth="1"/>
    <col min="14321" max="14321" width="8.44140625" style="17" customWidth="1"/>
    <col min="14322" max="14322" width="5.88671875" style="17" customWidth="1"/>
    <col min="14323" max="14323" width="6" style="17" customWidth="1"/>
    <col min="14324" max="14324" width="7.5546875" style="17" customWidth="1"/>
    <col min="14325" max="14325" width="7.21875" style="17" customWidth="1"/>
    <col min="14326" max="14326" width="6.44140625" style="17" customWidth="1"/>
    <col min="14327" max="14327" width="5.77734375" style="17" customWidth="1"/>
    <col min="14328" max="14328" width="7.6640625" style="17" customWidth="1"/>
    <col min="14329" max="14329" width="9.109375" style="17" customWidth="1"/>
    <col min="14330" max="14330" width="5.88671875" style="17" customWidth="1"/>
    <col min="14331" max="14332" width="5.5546875" style="17" customWidth="1"/>
    <col min="14333" max="14333" width="7.88671875" style="17" customWidth="1"/>
    <col min="14334" max="14334" width="6.5546875" style="17" customWidth="1"/>
    <col min="14335" max="14335" width="5.5546875" style="17" bestFit="1" customWidth="1"/>
    <col min="14336" max="14336" width="8.88671875" style="17"/>
    <col min="14337" max="14338" width="8.44140625" style="17" customWidth="1"/>
    <col min="14339" max="14339" width="5.77734375" style="17" customWidth="1"/>
    <col min="14340" max="14340" width="8" style="17" customWidth="1"/>
    <col min="14341" max="14341" width="7.77734375" style="17" customWidth="1"/>
    <col min="14342" max="14342" width="7.6640625" style="17" customWidth="1"/>
    <col min="14343" max="14343" width="5.44140625" style="17" customWidth="1"/>
    <col min="14344" max="14344" width="7.88671875" style="17" customWidth="1"/>
    <col min="14345" max="14345" width="7.33203125" style="17" customWidth="1"/>
    <col min="14346" max="14346" width="7.109375" style="17" customWidth="1"/>
    <col min="14347" max="14347" width="5.88671875" style="17" customWidth="1"/>
    <col min="14348" max="14348" width="6.88671875" style="17" customWidth="1"/>
    <col min="14349" max="14349" width="7.44140625" style="17" customWidth="1"/>
    <col min="14350" max="14350" width="8.21875" style="17" customWidth="1"/>
    <col min="14351" max="14351" width="5.109375" style="17" customWidth="1"/>
    <col min="14352" max="14352" width="8.33203125" style="17" customWidth="1"/>
    <col min="14353" max="14353" width="8" style="17" customWidth="1"/>
    <col min="14354" max="14354" width="5.44140625" style="17" customWidth="1"/>
    <col min="14355" max="14355" width="5.109375" style="17" customWidth="1"/>
    <col min="14356" max="14356" width="4.88671875" style="17" customWidth="1"/>
    <col min="14357" max="14357" width="6.88671875" style="17" customWidth="1"/>
    <col min="14358" max="14358" width="5.6640625" style="17" customWidth="1"/>
    <col min="14359" max="14359" width="5.5546875" style="17" customWidth="1"/>
    <col min="14360" max="14360" width="6" style="17" customWidth="1"/>
    <col min="14361" max="14568" width="8.88671875" style="17"/>
    <col min="14569" max="14569" width="5.109375" style="17" bestFit="1" customWidth="1"/>
    <col min="14570" max="14570" width="7.5546875" style="17" customWidth="1"/>
    <col min="14571" max="14571" width="5.5546875" style="17" customWidth="1"/>
    <col min="14572" max="14572" width="7.21875" style="17" customWidth="1"/>
    <col min="14573" max="14573" width="8" style="17" customWidth="1"/>
    <col min="14574" max="14574" width="7.33203125" style="17" customWidth="1"/>
    <col min="14575" max="14575" width="5.6640625" style="17" customWidth="1"/>
    <col min="14576" max="14576" width="6.5546875" style="17" customWidth="1"/>
    <col min="14577" max="14577" width="8.44140625" style="17" customWidth="1"/>
    <col min="14578" max="14578" width="5.88671875" style="17" customWidth="1"/>
    <col min="14579" max="14579" width="6" style="17" customWidth="1"/>
    <col min="14580" max="14580" width="7.5546875" style="17" customWidth="1"/>
    <col min="14581" max="14581" width="7.21875" style="17" customWidth="1"/>
    <col min="14582" max="14582" width="6.44140625" style="17" customWidth="1"/>
    <col min="14583" max="14583" width="5.77734375" style="17" customWidth="1"/>
    <col min="14584" max="14584" width="7.6640625" style="17" customWidth="1"/>
    <col min="14585" max="14585" width="9.109375" style="17" customWidth="1"/>
    <col min="14586" max="14586" width="5.88671875" style="17" customWidth="1"/>
    <col min="14587" max="14588" width="5.5546875" style="17" customWidth="1"/>
    <col min="14589" max="14589" width="7.88671875" style="17" customWidth="1"/>
    <col min="14590" max="14590" width="6.5546875" style="17" customWidth="1"/>
    <col min="14591" max="14591" width="5.5546875" style="17" bestFit="1" customWidth="1"/>
    <col min="14592" max="14592" width="8.88671875" style="17"/>
    <col min="14593" max="14594" width="8.44140625" style="17" customWidth="1"/>
    <col min="14595" max="14595" width="5.77734375" style="17" customWidth="1"/>
    <col min="14596" max="14596" width="8" style="17" customWidth="1"/>
    <col min="14597" max="14597" width="7.77734375" style="17" customWidth="1"/>
    <col min="14598" max="14598" width="7.6640625" style="17" customWidth="1"/>
    <col min="14599" max="14599" width="5.44140625" style="17" customWidth="1"/>
    <col min="14600" max="14600" width="7.88671875" style="17" customWidth="1"/>
    <col min="14601" max="14601" width="7.33203125" style="17" customWidth="1"/>
    <col min="14602" max="14602" width="7.109375" style="17" customWidth="1"/>
    <col min="14603" max="14603" width="5.88671875" style="17" customWidth="1"/>
    <col min="14604" max="14604" width="6.88671875" style="17" customWidth="1"/>
    <col min="14605" max="14605" width="7.44140625" style="17" customWidth="1"/>
    <col min="14606" max="14606" width="8.21875" style="17" customWidth="1"/>
    <col min="14607" max="14607" width="5.109375" style="17" customWidth="1"/>
    <col min="14608" max="14608" width="8.33203125" style="17" customWidth="1"/>
    <col min="14609" max="14609" width="8" style="17" customWidth="1"/>
    <col min="14610" max="14610" width="5.44140625" style="17" customWidth="1"/>
    <col min="14611" max="14611" width="5.109375" style="17" customWidth="1"/>
    <col min="14612" max="14612" width="4.88671875" style="17" customWidth="1"/>
    <col min="14613" max="14613" width="6.88671875" style="17" customWidth="1"/>
    <col min="14614" max="14614" width="5.6640625" style="17" customWidth="1"/>
    <col min="14615" max="14615" width="5.5546875" style="17" customWidth="1"/>
    <col min="14616" max="14616" width="6" style="17" customWidth="1"/>
    <col min="14617" max="14824" width="8.88671875" style="17"/>
    <col min="14825" max="14825" width="5.109375" style="17" bestFit="1" customWidth="1"/>
    <col min="14826" max="14826" width="7.5546875" style="17" customWidth="1"/>
    <col min="14827" max="14827" width="5.5546875" style="17" customWidth="1"/>
    <col min="14828" max="14828" width="7.21875" style="17" customWidth="1"/>
    <col min="14829" max="14829" width="8" style="17" customWidth="1"/>
    <col min="14830" max="14830" width="7.33203125" style="17" customWidth="1"/>
    <col min="14831" max="14831" width="5.6640625" style="17" customWidth="1"/>
    <col min="14832" max="14832" width="6.5546875" style="17" customWidth="1"/>
    <col min="14833" max="14833" width="8.44140625" style="17" customWidth="1"/>
    <col min="14834" max="14834" width="5.88671875" style="17" customWidth="1"/>
    <col min="14835" max="14835" width="6" style="17" customWidth="1"/>
    <col min="14836" max="14836" width="7.5546875" style="17" customWidth="1"/>
    <col min="14837" max="14837" width="7.21875" style="17" customWidth="1"/>
    <col min="14838" max="14838" width="6.44140625" style="17" customWidth="1"/>
    <col min="14839" max="14839" width="5.77734375" style="17" customWidth="1"/>
    <col min="14840" max="14840" width="7.6640625" style="17" customWidth="1"/>
    <col min="14841" max="14841" width="9.109375" style="17" customWidth="1"/>
    <col min="14842" max="14842" width="5.88671875" style="17" customWidth="1"/>
    <col min="14843" max="14844" width="5.5546875" style="17" customWidth="1"/>
    <col min="14845" max="14845" width="7.88671875" style="17" customWidth="1"/>
    <col min="14846" max="14846" width="6.5546875" style="17" customWidth="1"/>
    <col min="14847" max="14847" width="5.5546875" style="17" bestFit="1" customWidth="1"/>
    <col min="14848" max="14848" width="8.88671875" style="17"/>
    <col min="14849" max="14850" width="8.44140625" style="17" customWidth="1"/>
    <col min="14851" max="14851" width="5.77734375" style="17" customWidth="1"/>
    <col min="14852" max="14852" width="8" style="17" customWidth="1"/>
    <col min="14853" max="14853" width="7.77734375" style="17" customWidth="1"/>
    <col min="14854" max="14854" width="7.6640625" style="17" customWidth="1"/>
    <col min="14855" max="14855" width="5.44140625" style="17" customWidth="1"/>
    <col min="14856" max="14856" width="7.88671875" style="17" customWidth="1"/>
    <col min="14857" max="14857" width="7.33203125" style="17" customWidth="1"/>
    <col min="14858" max="14858" width="7.109375" style="17" customWidth="1"/>
    <col min="14859" max="14859" width="5.88671875" style="17" customWidth="1"/>
    <col min="14860" max="14860" width="6.88671875" style="17" customWidth="1"/>
    <col min="14861" max="14861" width="7.44140625" style="17" customWidth="1"/>
    <col min="14862" max="14862" width="8.21875" style="17" customWidth="1"/>
    <col min="14863" max="14863" width="5.109375" style="17" customWidth="1"/>
    <col min="14864" max="14864" width="8.33203125" style="17" customWidth="1"/>
    <col min="14865" max="14865" width="8" style="17" customWidth="1"/>
    <col min="14866" max="14866" width="5.44140625" style="17" customWidth="1"/>
    <col min="14867" max="14867" width="5.109375" style="17" customWidth="1"/>
    <col min="14868" max="14868" width="4.88671875" style="17" customWidth="1"/>
    <col min="14869" max="14869" width="6.88671875" style="17" customWidth="1"/>
    <col min="14870" max="14870" width="5.6640625" style="17" customWidth="1"/>
    <col min="14871" max="14871" width="5.5546875" style="17" customWidth="1"/>
    <col min="14872" max="14872" width="6" style="17" customWidth="1"/>
    <col min="14873" max="15080" width="8.88671875" style="17"/>
    <col min="15081" max="15081" width="5.109375" style="17" bestFit="1" customWidth="1"/>
    <col min="15082" max="15082" width="7.5546875" style="17" customWidth="1"/>
    <col min="15083" max="15083" width="5.5546875" style="17" customWidth="1"/>
    <col min="15084" max="15084" width="7.21875" style="17" customWidth="1"/>
    <col min="15085" max="15085" width="8" style="17" customWidth="1"/>
    <col min="15086" max="15086" width="7.33203125" style="17" customWidth="1"/>
    <col min="15087" max="15087" width="5.6640625" style="17" customWidth="1"/>
    <col min="15088" max="15088" width="6.5546875" style="17" customWidth="1"/>
    <col min="15089" max="15089" width="8.44140625" style="17" customWidth="1"/>
    <col min="15090" max="15090" width="5.88671875" style="17" customWidth="1"/>
    <col min="15091" max="15091" width="6" style="17" customWidth="1"/>
    <col min="15092" max="15092" width="7.5546875" style="17" customWidth="1"/>
    <col min="15093" max="15093" width="7.21875" style="17" customWidth="1"/>
    <col min="15094" max="15094" width="6.44140625" style="17" customWidth="1"/>
    <col min="15095" max="15095" width="5.77734375" style="17" customWidth="1"/>
    <col min="15096" max="15096" width="7.6640625" style="17" customWidth="1"/>
    <col min="15097" max="15097" width="9.109375" style="17" customWidth="1"/>
    <col min="15098" max="15098" width="5.88671875" style="17" customWidth="1"/>
    <col min="15099" max="15100" width="5.5546875" style="17" customWidth="1"/>
    <col min="15101" max="15101" width="7.88671875" style="17" customWidth="1"/>
    <col min="15102" max="15102" width="6.5546875" style="17" customWidth="1"/>
    <col min="15103" max="15103" width="5.5546875" style="17" bestFit="1" customWidth="1"/>
    <col min="15104" max="15104" width="8.88671875" style="17"/>
    <col min="15105" max="15106" width="8.44140625" style="17" customWidth="1"/>
    <col min="15107" max="15107" width="5.77734375" style="17" customWidth="1"/>
    <col min="15108" max="15108" width="8" style="17" customWidth="1"/>
    <col min="15109" max="15109" width="7.77734375" style="17" customWidth="1"/>
    <col min="15110" max="15110" width="7.6640625" style="17" customWidth="1"/>
    <col min="15111" max="15111" width="5.44140625" style="17" customWidth="1"/>
    <col min="15112" max="15112" width="7.88671875" style="17" customWidth="1"/>
    <col min="15113" max="15113" width="7.33203125" style="17" customWidth="1"/>
    <col min="15114" max="15114" width="7.109375" style="17" customWidth="1"/>
    <col min="15115" max="15115" width="5.88671875" style="17" customWidth="1"/>
    <col min="15116" max="15116" width="6.88671875" style="17" customWidth="1"/>
    <col min="15117" max="15117" width="7.44140625" style="17" customWidth="1"/>
    <col min="15118" max="15118" width="8.21875" style="17" customWidth="1"/>
    <col min="15119" max="15119" width="5.109375" style="17" customWidth="1"/>
    <col min="15120" max="15120" width="8.33203125" style="17" customWidth="1"/>
    <col min="15121" max="15121" width="8" style="17" customWidth="1"/>
    <col min="15122" max="15122" width="5.44140625" style="17" customWidth="1"/>
    <col min="15123" max="15123" width="5.109375" style="17" customWidth="1"/>
    <col min="15124" max="15124" width="4.88671875" style="17" customWidth="1"/>
    <col min="15125" max="15125" width="6.88671875" style="17" customWidth="1"/>
    <col min="15126" max="15126" width="5.6640625" style="17" customWidth="1"/>
    <col min="15127" max="15127" width="5.5546875" style="17" customWidth="1"/>
    <col min="15128" max="15128" width="6" style="17" customWidth="1"/>
    <col min="15129" max="15336" width="8.88671875" style="17"/>
    <col min="15337" max="15337" width="5.109375" style="17" bestFit="1" customWidth="1"/>
    <col min="15338" max="15338" width="7.5546875" style="17" customWidth="1"/>
    <col min="15339" max="15339" width="5.5546875" style="17" customWidth="1"/>
    <col min="15340" max="15340" width="7.21875" style="17" customWidth="1"/>
    <col min="15341" max="15341" width="8" style="17" customWidth="1"/>
    <col min="15342" max="15342" width="7.33203125" style="17" customWidth="1"/>
    <col min="15343" max="15343" width="5.6640625" style="17" customWidth="1"/>
    <col min="15344" max="15344" width="6.5546875" style="17" customWidth="1"/>
    <col min="15345" max="15345" width="8.44140625" style="17" customWidth="1"/>
    <col min="15346" max="15346" width="5.88671875" style="17" customWidth="1"/>
    <col min="15347" max="15347" width="6" style="17" customWidth="1"/>
    <col min="15348" max="15348" width="7.5546875" style="17" customWidth="1"/>
    <col min="15349" max="15349" width="7.21875" style="17" customWidth="1"/>
    <col min="15350" max="15350" width="6.44140625" style="17" customWidth="1"/>
    <col min="15351" max="15351" width="5.77734375" style="17" customWidth="1"/>
    <col min="15352" max="15352" width="7.6640625" style="17" customWidth="1"/>
    <col min="15353" max="15353" width="9.109375" style="17" customWidth="1"/>
    <col min="15354" max="15354" width="5.88671875" style="17" customWidth="1"/>
    <col min="15355" max="15356" width="5.5546875" style="17" customWidth="1"/>
    <col min="15357" max="15357" width="7.88671875" style="17" customWidth="1"/>
    <col min="15358" max="15358" width="6.5546875" style="17" customWidth="1"/>
    <col min="15359" max="15359" width="5.5546875" style="17" bestFit="1" customWidth="1"/>
    <col min="15360" max="15360" width="8.88671875" style="17"/>
    <col min="15361" max="15362" width="8.44140625" style="17" customWidth="1"/>
    <col min="15363" max="15363" width="5.77734375" style="17" customWidth="1"/>
    <col min="15364" max="15364" width="8" style="17" customWidth="1"/>
    <col min="15365" max="15365" width="7.77734375" style="17" customWidth="1"/>
    <col min="15366" max="15366" width="7.6640625" style="17" customWidth="1"/>
    <col min="15367" max="15367" width="5.44140625" style="17" customWidth="1"/>
    <col min="15368" max="15368" width="7.88671875" style="17" customWidth="1"/>
    <col min="15369" max="15369" width="7.33203125" style="17" customWidth="1"/>
    <col min="15370" max="15370" width="7.109375" style="17" customWidth="1"/>
    <col min="15371" max="15371" width="5.88671875" style="17" customWidth="1"/>
    <col min="15372" max="15372" width="6.88671875" style="17" customWidth="1"/>
    <col min="15373" max="15373" width="7.44140625" style="17" customWidth="1"/>
    <col min="15374" max="15374" width="8.21875" style="17" customWidth="1"/>
    <col min="15375" max="15375" width="5.109375" style="17" customWidth="1"/>
    <col min="15376" max="15376" width="8.33203125" style="17" customWidth="1"/>
    <col min="15377" max="15377" width="8" style="17" customWidth="1"/>
    <col min="15378" max="15378" width="5.44140625" style="17" customWidth="1"/>
    <col min="15379" max="15379" width="5.109375" style="17" customWidth="1"/>
    <col min="15380" max="15380" width="4.88671875" style="17" customWidth="1"/>
    <col min="15381" max="15381" width="6.88671875" style="17" customWidth="1"/>
    <col min="15382" max="15382" width="5.6640625" style="17" customWidth="1"/>
    <col min="15383" max="15383" width="5.5546875" style="17" customWidth="1"/>
    <col min="15384" max="15384" width="6" style="17" customWidth="1"/>
    <col min="15385" max="15592" width="8.88671875" style="17"/>
    <col min="15593" max="15593" width="5.109375" style="17" bestFit="1" customWidth="1"/>
    <col min="15594" max="15594" width="7.5546875" style="17" customWidth="1"/>
    <col min="15595" max="15595" width="5.5546875" style="17" customWidth="1"/>
    <col min="15596" max="15596" width="7.21875" style="17" customWidth="1"/>
    <col min="15597" max="15597" width="8" style="17" customWidth="1"/>
    <col min="15598" max="15598" width="7.33203125" style="17" customWidth="1"/>
    <col min="15599" max="15599" width="5.6640625" style="17" customWidth="1"/>
    <col min="15600" max="15600" width="6.5546875" style="17" customWidth="1"/>
    <col min="15601" max="15601" width="8.44140625" style="17" customWidth="1"/>
    <col min="15602" max="15602" width="5.88671875" style="17" customWidth="1"/>
    <col min="15603" max="15603" width="6" style="17" customWidth="1"/>
    <col min="15604" max="15604" width="7.5546875" style="17" customWidth="1"/>
    <col min="15605" max="15605" width="7.21875" style="17" customWidth="1"/>
    <col min="15606" max="15606" width="6.44140625" style="17" customWidth="1"/>
    <col min="15607" max="15607" width="5.77734375" style="17" customWidth="1"/>
    <col min="15608" max="15608" width="7.6640625" style="17" customWidth="1"/>
    <col min="15609" max="15609" width="9.109375" style="17" customWidth="1"/>
    <col min="15610" max="15610" width="5.88671875" style="17" customWidth="1"/>
    <col min="15611" max="15612" width="5.5546875" style="17" customWidth="1"/>
    <col min="15613" max="15613" width="7.88671875" style="17" customWidth="1"/>
    <col min="15614" max="15614" width="6.5546875" style="17" customWidth="1"/>
    <col min="15615" max="15615" width="5.5546875" style="17" bestFit="1" customWidth="1"/>
    <col min="15616" max="15616" width="8.88671875" style="17"/>
    <col min="15617" max="15618" width="8.44140625" style="17" customWidth="1"/>
    <col min="15619" max="15619" width="5.77734375" style="17" customWidth="1"/>
    <col min="15620" max="15620" width="8" style="17" customWidth="1"/>
    <col min="15621" max="15621" width="7.77734375" style="17" customWidth="1"/>
    <col min="15622" max="15622" width="7.6640625" style="17" customWidth="1"/>
    <col min="15623" max="15623" width="5.44140625" style="17" customWidth="1"/>
    <col min="15624" max="15624" width="7.88671875" style="17" customWidth="1"/>
    <col min="15625" max="15625" width="7.33203125" style="17" customWidth="1"/>
    <col min="15626" max="15626" width="7.109375" style="17" customWidth="1"/>
    <col min="15627" max="15627" width="5.88671875" style="17" customWidth="1"/>
    <col min="15628" max="15628" width="6.88671875" style="17" customWidth="1"/>
    <col min="15629" max="15629" width="7.44140625" style="17" customWidth="1"/>
    <col min="15630" max="15630" width="8.21875" style="17" customWidth="1"/>
    <col min="15631" max="15631" width="5.109375" style="17" customWidth="1"/>
    <col min="15632" max="15632" width="8.33203125" style="17" customWidth="1"/>
    <col min="15633" max="15633" width="8" style="17" customWidth="1"/>
    <col min="15634" max="15634" width="5.44140625" style="17" customWidth="1"/>
    <col min="15635" max="15635" width="5.109375" style="17" customWidth="1"/>
    <col min="15636" max="15636" width="4.88671875" style="17" customWidth="1"/>
    <col min="15637" max="15637" width="6.88671875" style="17" customWidth="1"/>
    <col min="15638" max="15638" width="5.6640625" style="17" customWidth="1"/>
    <col min="15639" max="15639" width="5.5546875" style="17" customWidth="1"/>
    <col min="15640" max="15640" width="6" style="17" customWidth="1"/>
    <col min="15641" max="15848" width="8.88671875" style="17"/>
    <col min="15849" max="15849" width="5.109375" style="17" bestFit="1" customWidth="1"/>
    <col min="15850" max="15850" width="7.5546875" style="17" customWidth="1"/>
    <col min="15851" max="15851" width="5.5546875" style="17" customWidth="1"/>
    <col min="15852" max="15852" width="7.21875" style="17" customWidth="1"/>
    <col min="15853" max="15853" width="8" style="17" customWidth="1"/>
    <col min="15854" max="15854" width="7.33203125" style="17" customWidth="1"/>
    <col min="15855" max="15855" width="5.6640625" style="17" customWidth="1"/>
    <col min="15856" max="15856" width="6.5546875" style="17" customWidth="1"/>
    <col min="15857" max="15857" width="8.44140625" style="17" customWidth="1"/>
    <col min="15858" max="15858" width="5.88671875" style="17" customWidth="1"/>
    <col min="15859" max="15859" width="6" style="17" customWidth="1"/>
    <col min="15860" max="15860" width="7.5546875" style="17" customWidth="1"/>
    <col min="15861" max="15861" width="7.21875" style="17" customWidth="1"/>
    <col min="15862" max="15862" width="6.44140625" style="17" customWidth="1"/>
    <col min="15863" max="15863" width="5.77734375" style="17" customWidth="1"/>
    <col min="15864" max="15864" width="7.6640625" style="17" customWidth="1"/>
    <col min="15865" max="15865" width="9.109375" style="17" customWidth="1"/>
    <col min="15866" max="15866" width="5.88671875" style="17" customWidth="1"/>
    <col min="15867" max="15868" width="5.5546875" style="17" customWidth="1"/>
    <col min="15869" max="15869" width="7.88671875" style="17" customWidth="1"/>
    <col min="15870" max="15870" width="6.5546875" style="17" customWidth="1"/>
    <col min="15871" max="15871" width="5.5546875" style="17" bestFit="1" customWidth="1"/>
    <col min="15872" max="15872" width="8.88671875" style="17"/>
    <col min="15873" max="15874" width="8.44140625" style="17" customWidth="1"/>
    <col min="15875" max="15875" width="5.77734375" style="17" customWidth="1"/>
    <col min="15876" max="15876" width="8" style="17" customWidth="1"/>
    <col min="15877" max="15877" width="7.77734375" style="17" customWidth="1"/>
    <col min="15878" max="15878" width="7.6640625" style="17" customWidth="1"/>
    <col min="15879" max="15879" width="5.44140625" style="17" customWidth="1"/>
    <col min="15880" max="15880" width="7.88671875" style="17" customWidth="1"/>
    <col min="15881" max="15881" width="7.33203125" style="17" customWidth="1"/>
    <col min="15882" max="15882" width="7.109375" style="17" customWidth="1"/>
    <col min="15883" max="15883" width="5.88671875" style="17" customWidth="1"/>
    <col min="15884" max="15884" width="6.88671875" style="17" customWidth="1"/>
    <col min="15885" max="15885" width="7.44140625" style="17" customWidth="1"/>
    <col min="15886" max="15886" width="8.21875" style="17" customWidth="1"/>
    <col min="15887" max="15887" width="5.109375" style="17" customWidth="1"/>
    <col min="15888" max="15888" width="8.33203125" style="17" customWidth="1"/>
    <col min="15889" max="15889" width="8" style="17" customWidth="1"/>
    <col min="15890" max="15890" width="5.44140625" style="17" customWidth="1"/>
    <col min="15891" max="15891" width="5.109375" style="17" customWidth="1"/>
    <col min="15892" max="15892" width="4.88671875" style="17" customWidth="1"/>
    <col min="15893" max="15893" width="6.88671875" style="17" customWidth="1"/>
    <col min="15894" max="15894" width="5.6640625" style="17" customWidth="1"/>
    <col min="15895" max="15895" width="5.5546875" style="17" customWidth="1"/>
    <col min="15896" max="15896" width="6" style="17" customWidth="1"/>
    <col min="15897" max="16104" width="8.88671875" style="17"/>
    <col min="16105" max="16105" width="5.109375" style="17" bestFit="1" customWidth="1"/>
    <col min="16106" max="16106" width="7.5546875" style="17" customWidth="1"/>
    <col min="16107" max="16107" width="5.5546875" style="17" customWidth="1"/>
    <col min="16108" max="16108" width="7.21875" style="17" customWidth="1"/>
    <col min="16109" max="16109" width="8" style="17" customWidth="1"/>
    <col min="16110" max="16110" width="7.33203125" style="17" customWidth="1"/>
    <col min="16111" max="16111" width="5.6640625" style="17" customWidth="1"/>
    <col min="16112" max="16112" width="6.5546875" style="17" customWidth="1"/>
    <col min="16113" max="16113" width="8.44140625" style="17" customWidth="1"/>
    <col min="16114" max="16114" width="5.88671875" style="17" customWidth="1"/>
    <col min="16115" max="16115" width="6" style="17" customWidth="1"/>
    <col min="16116" max="16116" width="7.5546875" style="17" customWidth="1"/>
    <col min="16117" max="16117" width="7.21875" style="17" customWidth="1"/>
    <col min="16118" max="16118" width="6.44140625" style="17" customWidth="1"/>
    <col min="16119" max="16119" width="5.77734375" style="17" customWidth="1"/>
    <col min="16120" max="16120" width="7.6640625" style="17" customWidth="1"/>
    <col min="16121" max="16121" width="9.109375" style="17" customWidth="1"/>
    <col min="16122" max="16122" width="5.88671875" style="17" customWidth="1"/>
    <col min="16123" max="16124" width="5.5546875" style="17" customWidth="1"/>
    <col min="16125" max="16125" width="7.88671875" style="17" customWidth="1"/>
    <col min="16126" max="16126" width="6.5546875" style="17" customWidth="1"/>
    <col min="16127" max="16127" width="5.5546875" style="17" bestFit="1" customWidth="1"/>
    <col min="16128" max="16128" width="8.88671875" style="17"/>
    <col min="16129" max="16130" width="8.44140625" style="17" customWidth="1"/>
    <col min="16131" max="16131" width="5.77734375" style="17" customWidth="1"/>
    <col min="16132" max="16132" width="8" style="17" customWidth="1"/>
    <col min="16133" max="16133" width="7.77734375" style="17" customWidth="1"/>
    <col min="16134" max="16134" width="7.6640625" style="17" customWidth="1"/>
    <col min="16135" max="16135" width="5.44140625" style="17" customWidth="1"/>
    <col min="16136" max="16136" width="7.88671875" style="17" customWidth="1"/>
    <col min="16137" max="16137" width="7.33203125" style="17" customWidth="1"/>
    <col min="16138" max="16138" width="7.109375" style="17" customWidth="1"/>
    <col min="16139" max="16139" width="5.88671875" style="17" customWidth="1"/>
    <col min="16140" max="16140" width="6.88671875" style="17" customWidth="1"/>
    <col min="16141" max="16141" width="7.44140625" style="17" customWidth="1"/>
    <col min="16142" max="16142" width="8.21875" style="17" customWidth="1"/>
    <col min="16143" max="16143" width="5.109375" style="17" customWidth="1"/>
    <col min="16144" max="16144" width="8.33203125" style="17" customWidth="1"/>
    <col min="16145" max="16145" width="8" style="17" customWidth="1"/>
    <col min="16146" max="16146" width="5.44140625" style="17" customWidth="1"/>
    <col min="16147" max="16147" width="5.109375" style="17" customWidth="1"/>
    <col min="16148" max="16148" width="4.88671875" style="17" customWidth="1"/>
    <col min="16149" max="16149" width="6.88671875" style="17" customWidth="1"/>
    <col min="16150" max="16150" width="5.6640625" style="17" customWidth="1"/>
    <col min="16151" max="16151" width="5.5546875" style="17" customWidth="1"/>
    <col min="16152" max="16152" width="6" style="17" customWidth="1"/>
    <col min="16153" max="16384" width="8.88671875" style="17"/>
  </cols>
  <sheetData>
    <row r="1" spans="1:25" ht="21" thickBot="1">
      <c r="A1" s="756" t="s">
        <v>242</v>
      </c>
      <c r="B1" s="756"/>
      <c r="C1" s="756"/>
      <c r="D1" s="756"/>
      <c r="E1" s="756"/>
      <c r="F1" s="756"/>
      <c r="G1" s="756"/>
      <c r="H1" s="756"/>
      <c r="I1" s="756"/>
      <c r="J1" s="756"/>
      <c r="K1" s="756"/>
      <c r="L1" s="756"/>
      <c r="M1" s="41"/>
      <c r="N1" s="41"/>
      <c r="O1" s="41"/>
      <c r="P1" s="41"/>
      <c r="Q1" s="41"/>
      <c r="R1" s="41"/>
      <c r="S1" s="41"/>
      <c r="T1" s="41"/>
      <c r="U1" s="757" t="s">
        <v>0</v>
      </c>
      <c r="V1" s="757"/>
      <c r="W1" s="757" t="s">
        <v>258</v>
      </c>
      <c r="X1" s="757"/>
    </row>
    <row r="2" spans="1:25" s="28" customFormat="1" ht="17.25" customHeight="1">
      <c r="A2" s="547" t="s">
        <v>1</v>
      </c>
      <c r="B2" s="503"/>
      <c r="C2" s="504" t="s">
        <v>10</v>
      </c>
      <c r="D2" s="504"/>
      <c r="E2" s="505"/>
      <c r="F2" s="503"/>
      <c r="G2" s="504" t="s">
        <v>5</v>
      </c>
      <c r="H2" s="504"/>
      <c r="I2" s="505"/>
      <c r="J2" s="503"/>
      <c r="K2" s="504" t="s">
        <v>6</v>
      </c>
      <c r="L2" s="504"/>
      <c r="M2" s="505"/>
      <c r="N2" s="503"/>
      <c r="O2" s="504" t="s">
        <v>7</v>
      </c>
      <c r="P2" s="504"/>
      <c r="Q2" s="505"/>
      <c r="R2" s="503"/>
      <c r="S2" s="504" t="s">
        <v>11</v>
      </c>
      <c r="T2" s="504"/>
      <c r="U2" s="505"/>
      <c r="V2" s="503"/>
      <c r="W2" s="504" t="s">
        <v>9</v>
      </c>
      <c r="X2" s="548"/>
    </row>
    <row r="3" spans="1:25" s="28" customFormat="1">
      <c r="A3" s="549"/>
      <c r="B3" s="758" t="s">
        <v>3</v>
      </c>
      <c r="C3" s="759"/>
      <c r="D3" s="759"/>
      <c r="E3" s="761"/>
      <c r="F3" s="758" t="s">
        <v>17</v>
      </c>
      <c r="G3" s="759"/>
      <c r="H3" s="759"/>
      <c r="I3" s="761"/>
      <c r="J3" s="758" t="s">
        <v>13</v>
      </c>
      <c r="K3" s="759"/>
      <c r="L3" s="759"/>
      <c r="M3" s="761"/>
      <c r="N3" s="758" t="s">
        <v>18</v>
      </c>
      <c r="O3" s="759"/>
      <c r="P3" s="759"/>
      <c r="Q3" s="761"/>
      <c r="R3" s="758" t="s">
        <v>15</v>
      </c>
      <c r="S3" s="759"/>
      <c r="T3" s="759"/>
      <c r="U3" s="761"/>
      <c r="V3" s="758" t="s">
        <v>16</v>
      </c>
      <c r="W3" s="759"/>
      <c r="X3" s="760"/>
    </row>
    <row r="4" spans="1:25" s="28" customFormat="1" ht="17.25" customHeight="1">
      <c r="A4" s="550" t="s">
        <v>28</v>
      </c>
      <c r="B4" s="494"/>
      <c r="C4" s="30" t="s">
        <v>19</v>
      </c>
      <c r="D4" s="30" t="s">
        <v>20</v>
      </c>
      <c r="E4" s="30" t="s">
        <v>21</v>
      </c>
      <c r="F4" s="494"/>
      <c r="G4" s="30" t="s">
        <v>19</v>
      </c>
      <c r="H4" s="30" t="s">
        <v>20</v>
      </c>
      <c r="I4" s="30" t="s">
        <v>21</v>
      </c>
      <c r="J4" s="494"/>
      <c r="K4" s="30" t="s">
        <v>19</v>
      </c>
      <c r="L4" s="30" t="s">
        <v>20</v>
      </c>
      <c r="M4" s="30" t="s">
        <v>21</v>
      </c>
      <c r="N4" s="494"/>
      <c r="O4" s="30" t="s">
        <v>19</v>
      </c>
      <c r="P4" s="30" t="s">
        <v>20</v>
      </c>
      <c r="Q4" s="30" t="s">
        <v>21</v>
      </c>
      <c r="R4" s="494"/>
      <c r="S4" s="30" t="s">
        <v>19</v>
      </c>
      <c r="T4" s="30" t="s">
        <v>20</v>
      </c>
      <c r="U4" s="30" t="s">
        <v>21</v>
      </c>
      <c r="V4" s="494"/>
      <c r="W4" s="30" t="s">
        <v>19</v>
      </c>
      <c r="X4" s="31" t="s">
        <v>20</v>
      </c>
    </row>
    <row r="5" spans="1:25" s="28" customFormat="1" ht="28.5" customHeight="1">
      <c r="A5" s="551" t="s">
        <v>29</v>
      </c>
      <c r="B5" s="286"/>
      <c r="C5" s="287" t="s">
        <v>26</v>
      </c>
      <c r="D5" s="286" t="s">
        <v>24</v>
      </c>
      <c r="E5" s="286" t="s">
        <v>25</v>
      </c>
      <c r="F5" s="286"/>
      <c r="G5" s="287" t="s">
        <v>26</v>
      </c>
      <c r="H5" s="286" t="s">
        <v>24</v>
      </c>
      <c r="I5" s="286" t="s">
        <v>25</v>
      </c>
      <c r="J5" s="286"/>
      <c r="K5" s="287" t="s">
        <v>26</v>
      </c>
      <c r="L5" s="286" t="s">
        <v>24</v>
      </c>
      <c r="M5" s="286" t="s">
        <v>25</v>
      </c>
      <c r="N5" s="286"/>
      <c r="O5" s="287" t="s">
        <v>26</v>
      </c>
      <c r="P5" s="286" t="s">
        <v>24</v>
      </c>
      <c r="Q5" s="286" t="s">
        <v>25</v>
      </c>
      <c r="R5" s="286"/>
      <c r="S5" s="287" t="s">
        <v>26</v>
      </c>
      <c r="T5" s="286" t="s">
        <v>24</v>
      </c>
      <c r="U5" s="286" t="s">
        <v>25</v>
      </c>
      <c r="V5" s="286"/>
      <c r="W5" s="287" t="s">
        <v>26</v>
      </c>
      <c r="X5" s="552" t="s">
        <v>24</v>
      </c>
    </row>
    <row r="6" spans="1:25" s="32" customFormat="1" ht="1.5" customHeight="1">
      <c r="A6" s="528">
        <v>2012</v>
      </c>
      <c r="B6" s="168">
        <v>108847</v>
      </c>
      <c r="C6" s="168">
        <v>403</v>
      </c>
      <c r="D6" s="168">
        <v>102713</v>
      </c>
      <c r="E6" s="168">
        <v>5731</v>
      </c>
      <c r="F6" s="168">
        <v>81126</v>
      </c>
      <c r="G6" s="168">
        <v>133</v>
      </c>
      <c r="H6" s="168">
        <v>78946</v>
      </c>
      <c r="I6" s="168">
        <v>2047</v>
      </c>
      <c r="J6" s="168">
        <v>6049</v>
      </c>
      <c r="K6" s="168">
        <v>116</v>
      </c>
      <c r="L6" s="168">
        <v>5250</v>
      </c>
      <c r="M6" s="168">
        <v>683</v>
      </c>
      <c r="N6" s="168">
        <v>20808</v>
      </c>
      <c r="O6" s="168">
        <v>135</v>
      </c>
      <c r="P6" s="168">
        <v>18333</v>
      </c>
      <c r="Q6" s="168">
        <v>2340</v>
      </c>
      <c r="R6" s="168">
        <v>864</v>
      </c>
      <c r="S6" s="168">
        <v>19</v>
      </c>
      <c r="T6" s="168">
        <v>184</v>
      </c>
      <c r="U6" s="168">
        <v>661</v>
      </c>
      <c r="V6" s="168">
        <v>9056</v>
      </c>
      <c r="W6" s="168">
        <v>237</v>
      </c>
      <c r="X6" s="281">
        <v>8819</v>
      </c>
    </row>
    <row r="7" spans="1:25" s="32" customFormat="1" ht="15.75" customHeight="1">
      <c r="A7" s="528">
        <v>2013</v>
      </c>
      <c r="B7" s="168">
        <v>112282</v>
      </c>
      <c r="C7" s="168">
        <v>417</v>
      </c>
      <c r="D7" s="168">
        <v>105821</v>
      </c>
      <c r="E7" s="168">
        <v>6044</v>
      </c>
      <c r="F7" s="168">
        <v>84295</v>
      </c>
      <c r="G7" s="168">
        <v>136</v>
      </c>
      <c r="H7" s="168">
        <v>82042</v>
      </c>
      <c r="I7" s="168">
        <v>2117</v>
      </c>
      <c r="J7" s="168">
        <v>5872</v>
      </c>
      <c r="K7" s="168">
        <v>122</v>
      </c>
      <c r="L7" s="168">
        <v>5064</v>
      </c>
      <c r="M7" s="168">
        <v>686</v>
      </c>
      <c r="N7" s="168">
        <v>21192</v>
      </c>
      <c r="O7" s="168">
        <v>141</v>
      </c>
      <c r="P7" s="168">
        <v>18511</v>
      </c>
      <c r="Q7" s="168">
        <v>2540</v>
      </c>
      <c r="R7" s="168">
        <v>923</v>
      </c>
      <c r="S7" s="168">
        <v>18</v>
      </c>
      <c r="T7" s="168">
        <v>204</v>
      </c>
      <c r="U7" s="168">
        <v>701</v>
      </c>
      <c r="V7" s="168">
        <v>9057</v>
      </c>
      <c r="W7" s="168">
        <v>237</v>
      </c>
      <c r="X7" s="281">
        <v>8820</v>
      </c>
    </row>
    <row r="8" spans="1:25" s="33" customFormat="1" ht="15.75" customHeight="1">
      <c r="A8" s="528">
        <v>2014</v>
      </c>
      <c r="B8" s="168">
        <v>115955</v>
      </c>
      <c r="C8" s="168">
        <v>437</v>
      </c>
      <c r="D8" s="168">
        <v>109204</v>
      </c>
      <c r="E8" s="168">
        <v>6314</v>
      </c>
      <c r="F8" s="168">
        <v>87581</v>
      </c>
      <c r="G8" s="168">
        <v>140</v>
      </c>
      <c r="H8" s="168">
        <v>85318</v>
      </c>
      <c r="I8" s="168">
        <v>2123</v>
      </c>
      <c r="J8" s="168">
        <v>5725</v>
      </c>
      <c r="K8" s="168">
        <v>129</v>
      </c>
      <c r="L8" s="168">
        <v>4874</v>
      </c>
      <c r="M8" s="168">
        <v>722</v>
      </c>
      <c r="N8" s="168">
        <v>21700</v>
      </c>
      <c r="O8" s="168">
        <v>152</v>
      </c>
      <c r="P8" s="168">
        <v>18819</v>
      </c>
      <c r="Q8" s="168">
        <v>2729</v>
      </c>
      <c r="R8" s="168">
        <v>949</v>
      </c>
      <c r="S8" s="168">
        <v>16</v>
      </c>
      <c r="T8" s="168">
        <v>193</v>
      </c>
      <c r="U8" s="168">
        <v>740</v>
      </c>
      <c r="V8" s="168">
        <v>9199</v>
      </c>
      <c r="W8" s="168">
        <v>243</v>
      </c>
      <c r="X8" s="281">
        <v>8956</v>
      </c>
    </row>
    <row r="9" spans="1:25" s="33" customFormat="1" ht="15.75" customHeight="1">
      <c r="A9" s="528">
        <v>2015</v>
      </c>
      <c r="B9" s="168">
        <v>120641</v>
      </c>
      <c r="C9" s="168">
        <v>473</v>
      </c>
      <c r="D9" s="168">
        <v>113800</v>
      </c>
      <c r="E9" s="168">
        <v>6368</v>
      </c>
      <c r="F9" s="168">
        <v>91824</v>
      </c>
      <c r="G9" s="168">
        <v>149</v>
      </c>
      <c r="H9" s="168">
        <v>89579</v>
      </c>
      <c r="I9" s="168">
        <v>2096</v>
      </c>
      <c r="J9" s="168">
        <v>5509</v>
      </c>
      <c r="K9" s="168">
        <v>128</v>
      </c>
      <c r="L9" s="168">
        <v>4676</v>
      </c>
      <c r="M9" s="168">
        <v>705</v>
      </c>
      <c r="N9" s="168">
        <v>22332</v>
      </c>
      <c r="O9" s="168">
        <v>181</v>
      </c>
      <c r="P9" s="168">
        <v>19345</v>
      </c>
      <c r="Q9" s="168">
        <v>2806</v>
      </c>
      <c r="R9" s="168">
        <v>976</v>
      </c>
      <c r="S9" s="168">
        <v>15</v>
      </c>
      <c r="T9" s="168">
        <v>200</v>
      </c>
      <c r="U9" s="168">
        <v>761</v>
      </c>
      <c r="V9" s="168">
        <v>9199</v>
      </c>
      <c r="W9" s="168">
        <v>242</v>
      </c>
      <c r="X9" s="281">
        <v>8957</v>
      </c>
    </row>
    <row r="10" spans="1:25" s="33" customFormat="1" ht="15.75" customHeight="1">
      <c r="A10" s="528">
        <v>2016</v>
      </c>
      <c r="B10" s="168">
        <v>124848</v>
      </c>
      <c r="C10" s="168">
        <v>486</v>
      </c>
      <c r="D10" s="168">
        <v>117835</v>
      </c>
      <c r="E10" s="168">
        <v>6527</v>
      </c>
      <c r="F10" s="168">
        <v>95746</v>
      </c>
      <c r="G10" s="168">
        <v>146</v>
      </c>
      <c r="H10" s="168">
        <v>93476</v>
      </c>
      <c r="I10" s="168">
        <v>2124</v>
      </c>
      <c r="J10" s="168">
        <v>5276</v>
      </c>
      <c r="K10" s="168">
        <v>134</v>
      </c>
      <c r="L10" s="168">
        <v>4444</v>
      </c>
      <c r="M10" s="168">
        <v>698</v>
      </c>
      <c r="N10" s="168">
        <v>22838</v>
      </c>
      <c r="O10" s="168">
        <v>191</v>
      </c>
      <c r="P10" s="168">
        <v>19698</v>
      </c>
      <c r="Q10" s="168">
        <v>2949</v>
      </c>
      <c r="R10" s="168">
        <v>988</v>
      </c>
      <c r="S10" s="168">
        <v>15</v>
      </c>
      <c r="T10" s="168">
        <v>217</v>
      </c>
      <c r="U10" s="168">
        <v>756</v>
      </c>
      <c r="V10" s="168">
        <v>9191</v>
      </c>
      <c r="W10" s="168">
        <v>242</v>
      </c>
      <c r="X10" s="281">
        <v>8949</v>
      </c>
    </row>
    <row r="11" spans="1:25" s="32" customFormat="1" ht="15.75" customHeight="1">
      <c r="A11" s="528">
        <v>2017</v>
      </c>
      <c r="B11" s="168">
        <v>128348</v>
      </c>
      <c r="C11" s="168">
        <v>519</v>
      </c>
      <c r="D11" s="168">
        <v>120971</v>
      </c>
      <c r="E11" s="168">
        <v>6858</v>
      </c>
      <c r="F11" s="168">
        <v>98825</v>
      </c>
      <c r="G11" s="168">
        <v>173</v>
      </c>
      <c r="H11" s="168">
        <v>96534</v>
      </c>
      <c r="I11" s="168">
        <v>2222</v>
      </c>
      <c r="J11" s="168">
        <v>5085</v>
      </c>
      <c r="K11" s="168">
        <v>140</v>
      </c>
      <c r="L11" s="168">
        <v>4269</v>
      </c>
      <c r="M11" s="168">
        <v>676</v>
      </c>
      <c r="N11" s="168">
        <v>23288</v>
      </c>
      <c r="O11" s="168">
        <v>192</v>
      </c>
      <c r="P11" s="168">
        <v>19929</v>
      </c>
      <c r="Q11" s="168">
        <v>3167</v>
      </c>
      <c r="R11" s="168">
        <v>1046</v>
      </c>
      <c r="S11" s="168">
        <v>14</v>
      </c>
      <c r="T11" s="168">
        <v>239</v>
      </c>
      <c r="U11" s="168">
        <v>793</v>
      </c>
      <c r="V11" s="168">
        <v>9270</v>
      </c>
      <c r="W11" s="168">
        <v>238</v>
      </c>
      <c r="X11" s="281">
        <v>9032</v>
      </c>
      <c r="Y11" s="321"/>
    </row>
    <row r="12" spans="1:25" s="32" customFormat="1" ht="15.75" customHeight="1">
      <c r="A12" s="528">
        <v>2018</v>
      </c>
      <c r="B12" s="545">
        <v>131371</v>
      </c>
      <c r="C12" s="168">
        <v>541</v>
      </c>
      <c r="D12" s="168">
        <v>123952</v>
      </c>
      <c r="E12" s="168">
        <v>6878</v>
      </c>
      <c r="F12" s="168">
        <v>101528</v>
      </c>
      <c r="G12" s="168">
        <v>186</v>
      </c>
      <c r="H12" s="168">
        <v>99113</v>
      </c>
      <c r="I12" s="168">
        <v>2229</v>
      </c>
      <c r="J12" s="168">
        <v>4924</v>
      </c>
      <c r="K12" s="168">
        <v>146</v>
      </c>
      <c r="L12" s="168">
        <v>4089</v>
      </c>
      <c r="M12" s="168">
        <v>689</v>
      </c>
      <c r="N12" s="168">
        <v>23882</v>
      </c>
      <c r="O12" s="168">
        <v>195</v>
      </c>
      <c r="P12" s="168">
        <v>20501</v>
      </c>
      <c r="Q12" s="168">
        <v>3186</v>
      </c>
      <c r="R12" s="168">
        <v>1037</v>
      </c>
      <c r="S12" s="168">
        <v>14</v>
      </c>
      <c r="T12" s="168">
        <v>249</v>
      </c>
      <c r="U12" s="168">
        <v>774</v>
      </c>
      <c r="V12" s="168">
        <v>9429</v>
      </c>
      <c r="W12" s="168">
        <v>235</v>
      </c>
      <c r="X12" s="281">
        <v>9194</v>
      </c>
      <c r="Y12" s="321"/>
    </row>
    <row r="13" spans="1:25" s="323" customFormat="1" ht="15.75" customHeight="1">
      <c r="A13" s="543">
        <v>2019</v>
      </c>
      <c r="B13" s="546">
        <v>134849</v>
      </c>
      <c r="C13" s="523">
        <v>543</v>
      </c>
      <c r="D13" s="523">
        <v>127301</v>
      </c>
      <c r="E13" s="523">
        <v>7005</v>
      </c>
      <c r="F13" s="523">
        <v>104718</v>
      </c>
      <c r="G13" s="523">
        <v>186</v>
      </c>
      <c r="H13" s="523">
        <v>102267</v>
      </c>
      <c r="I13" s="523">
        <v>2265</v>
      </c>
      <c r="J13" s="523">
        <v>4784</v>
      </c>
      <c r="K13" s="523">
        <v>142</v>
      </c>
      <c r="L13" s="523">
        <v>3932</v>
      </c>
      <c r="M13" s="523">
        <v>710</v>
      </c>
      <c r="N13" s="523">
        <v>24308</v>
      </c>
      <c r="O13" s="523">
        <v>198</v>
      </c>
      <c r="P13" s="523">
        <v>20856</v>
      </c>
      <c r="Q13" s="523">
        <v>3254</v>
      </c>
      <c r="R13" s="523">
        <v>1039</v>
      </c>
      <c r="S13" s="523">
        <v>17</v>
      </c>
      <c r="T13" s="523">
        <v>246</v>
      </c>
      <c r="U13" s="523">
        <v>776</v>
      </c>
      <c r="V13" s="523">
        <v>9702</v>
      </c>
      <c r="W13" s="523">
        <v>233</v>
      </c>
      <c r="X13" s="524">
        <v>9469</v>
      </c>
      <c r="Y13" s="322"/>
    </row>
    <row r="14" spans="1:25" s="323" customFormat="1" ht="15" customHeight="1">
      <c r="A14" s="372" t="s">
        <v>80</v>
      </c>
      <c r="B14" s="522">
        <v>6111</v>
      </c>
      <c r="C14" s="168">
        <v>9</v>
      </c>
      <c r="D14" s="168">
        <v>5961</v>
      </c>
      <c r="E14" s="168">
        <v>141</v>
      </c>
      <c r="F14" s="168">
        <v>4251</v>
      </c>
      <c r="G14" s="358">
        <v>2</v>
      </c>
      <c r="H14" s="358">
        <v>4155</v>
      </c>
      <c r="I14" s="358">
        <v>94</v>
      </c>
      <c r="J14" s="168">
        <v>249</v>
      </c>
      <c r="K14" s="358">
        <v>2</v>
      </c>
      <c r="L14" s="358">
        <v>246</v>
      </c>
      <c r="M14" s="358">
        <v>1</v>
      </c>
      <c r="N14" s="168">
        <v>1601</v>
      </c>
      <c r="O14" s="358">
        <v>5</v>
      </c>
      <c r="P14" s="358">
        <v>1554</v>
      </c>
      <c r="Q14" s="358">
        <v>42</v>
      </c>
      <c r="R14" s="168">
        <v>10</v>
      </c>
      <c r="S14" s="358">
        <v>0</v>
      </c>
      <c r="T14" s="358">
        <v>6</v>
      </c>
      <c r="U14" s="358">
        <v>4</v>
      </c>
      <c r="V14" s="358">
        <v>549</v>
      </c>
      <c r="W14" s="358">
        <v>2</v>
      </c>
      <c r="X14" s="553">
        <v>547</v>
      </c>
      <c r="Y14" s="322"/>
    </row>
    <row r="15" spans="1:25" s="323" customFormat="1" ht="15" customHeight="1">
      <c r="A15" s="372" t="s">
        <v>81</v>
      </c>
      <c r="B15" s="522">
        <v>11084</v>
      </c>
      <c r="C15" s="168">
        <v>4</v>
      </c>
      <c r="D15" s="168">
        <v>10741</v>
      </c>
      <c r="E15" s="168">
        <v>339</v>
      </c>
      <c r="F15" s="168">
        <v>8576</v>
      </c>
      <c r="G15" s="358">
        <v>1</v>
      </c>
      <c r="H15" s="358">
        <v>8504</v>
      </c>
      <c r="I15" s="358">
        <v>71</v>
      </c>
      <c r="J15" s="168">
        <v>269</v>
      </c>
      <c r="K15" s="358">
        <v>3</v>
      </c>
      <c r="L15" s="358">
        <v>252</v>
      </c>
      <c r="M15" s="358">
        <v>14</v>
      </c>
      <c r="N15" s="168">
        <v>2196</v>
      </c>
      <c r="O15" s="358">
        <v>0</v>
      </c>
      <c r="P15" s="358">
        <v>1974</v>
      </c>
      <c r="Q15" s="358">
        <v>222</v>
      </c>
      <c r="R15" s="168">
        <v>43</v>
      </c>
      <c r="S15" s="358">
        <v>0</v>
      </c>
      <c r="T15" s="358">
        <v>11</v>
      </c>
      <c r="U15" s="358">
        <v>32</v>
      </c>
      <c r="V15" s="358">
        <v>653</v>
      </c>
      <c r="W15" s="358">
        <v>6</v>
      </c>
      <c r="X15" s="554">
        <v>647</v>
      </c>
      <c r="Y15" s="322"/>
    </row>
    <row r="16" spans="1:25" s="323" customFormat="1" ht="15" customHeight="1">
      <c r="A16" s="372" t="s">
        <v>82</v>
      </c>
      <c r="B16" s="522">
        <v>3835</v>
      </c>
      <c r="C16" s="168">
        <v>5</v>
      </c>
      <c r="D16" s="168">
        <v>3398</v>
      </c>
      <c r="E16" s="168">
        <v>432</v>
      </c>
      <c r="F16" s="168">
        <v>2348</v>
      </c>
      <c r="G16" s="358">
        <v>1</v>
      </c>
      <c r="H16" s="358">
        <v>2319</v>
      </c>
      <c r="I16" s="358">
        <v>28</v>
      </c>
      <c r="J16" s="168">
        <v>152</v>
      </c>
      <c r="K16" s="358">
        <v>1</v>
      </c>
      <c r="L16" s="358">
        <v>128</v>
      </c>
      <c r="M16" s="358">
        <v>23</v>
      </c>
      <c r="N16" s="168">
        <v>1206</v>
      </c>
      <c r="O16" s="358">
        <v>3</v>
      </c>
      <c r="P16" s="358">
        <v>947</v>
      </c>
      <c r="Q16" s="358">
        <v>256</v>
      </c>
      <c r="R16" s="168">
        <v>129</v>
      </c>
      <c r="S16" s="358">
        <v>0</v>
      </c>
      <c r="T16" s="358">
        <v>4</v>
      </c>
      <c r="U16" s="358">
        <v>125</v>
      </c>
      <c r="V16" s="358">
        <v>425</v>
      </c>
      <c r="W16" s="358">
        <v>0</v>
      </c>
      <c r="X16" s="554">
        <v>425</v>
      </c>
      <c r="Y16" s="322"/>
    </row>
    <row r="17" spans="1:25" s="323" customFormat="1" ht="15" customHeight="1">
      <c r="A17" s="372" t="s">
        <v>83</v>
      </c>
      <c r="B17" s="522">
        <v>3065</v>
      </c>
      <c r="C17" s="168">
        <v>6</v>
      </c>
      <c r="D17" s="168">
        <v>3028</v>
      </c>
      <c r="E17" s="168">
        <v>31</v>
      </c>
      <c r="F17" s="168">
        <v>1993</v>
      </c>
      <c r="G17" s="358">
        <v>2</v>
      </c>
      <c r="H17" s="358">
        <v>1982</v>
      </c>
      <c r="I17" s="358">
        <v>9</v>
      </c>
      <c r="J17" s="168">
        <v>120</v>
      </c>
      <c r="K17" s="358">
        <v>3</v>
      </c>
      <c r="L17" s="358">
        <v>117</v>
      </c>
      <c r="M17" s="358">
        <v>0</v>
      </c>
      <c r="N17" s="168">
        <v>946</v>
      </c>
      <c r="O17" s="358">
        <v>1</v>
      </c>
      <c r="P17" s="358">
        <v>924</v>
      </c>
      <c r="Q17" s="358">
        <v>21</v>
      </c>
      <c r="R17" s="168">
        <v>6</v>
      </c>
      <c r="S17" s="358">
        <v>0</v>
      </c>
      <c r="T17" s="358">
        <v>5</v>
      </c>
      <c r="U17" s="358">
        <v>1</v>
      </c>
      <c r="V17" s="358">
        <v>189</v>
      </c>
      <c r="W17" s="358">
        <v>1</v>
      </c>
      <c r="X17" s="554">
        <v>188</v>
      </c>
      <c r="Y17" s="322"/>
    </row>
    <row r="18" spans="1:25" s="323" customFormat="1" ht="15" customHeight="1">
      <c r="A18" s="372" t="s">
        <v>84</v>
      </c>
      <c r="B18" s="522">
        <v>925</v>
      </c>
      <c r="C18" s="168">
        <v>1</v>
      </c>
      <c r="D18" s="168">
        <v>911</v>
      </c>
      <c r="E18" s="168">
        <v>13</v>
      </c>
      <c r="F18" s="168">
        <v>631</v>
      </c>
      <c r="G18" s="358">
        <v>1</v>
      </c>
      <c r="H18" s="358">
        <v>628</v>
      </c>
      <c r="I18" s="358">
        <v>2</v>
      </c>
      <c r="J18" s="168">
        <v>34</v>
      </c>
      <c r="K18" s="358">
        <v>0</v>
      </c>
      <c r="L18" s="358">
        <v>30</v>
      </c>
      <c r="M18" s="358">
        <v>4</v>
      </c>
      <c r="N18" s="168">
        <v>260</v>
      </c>
      <c r="O18" s="358">
        <v>0</v>
      </c>
      <c r="P18" s="358">
        <v>253</v>
      </c>
      <c r="Q18" s="358">
        <v>7</v>
      </c>
      <c r="R18" s="168">
        <v>0</v>
      </c>
      <c r="S18" s="358">
        <v>0</v>
      </c>
      <c r="T18" s="358">
        <v>0</v>
      </c>
      <c r="U18" s="358">
        <v>0</v>
      </c>
      <c r="V18" s="358">
        <v>143</v>
      </c>
      <c r="W18" s="358">
        <v>5</v>
      </c>
      <c r="X18" s="554">
        <v>138</v>
      </c>
      <c r="Y18" s="322"/>
    </row>
    <row r="19" spans="1:25" s="323" customFormat="1" ht="15" customHeight="1">
      <c r="A19" s="372" t="s">
        <v>85</v>
      </c>
      <c r="B19" s="522">
        <v>743</v>
      </c>
      <c r="C19" s="168">
        <v>3</v>
      </c>
      <c r="D19" s="168">
        <v>735</v>
      </c>
      <c r="E19" s="168">
        <v>5</v>
      </c>
      <c r="F19" s="168">
        <v>508</v>
      </c>
      <c r="G19" s="358">
        <v>1</v>
      </c>
      <c r="H19" s="358">
        <v>505</v>
      </c>
      <c r="I19" s="358">
        <v>2</v>
      </c>
      <c r="J19" s="168">
        <v>31</v>
      </c>
      <c r="K19" s="358">
        <v>1</v>
      </c>
      <c r="L19" s="358">
        <v>29</v>
      </c>
      <c r="M19" s="358">
        <v>1</v>
      </c>
      <c r="N19" s="168">
        <v>204</v>
      </c>
      <c r="O19" s="358">
        <v>1</v>
      </c>
      <c r="P19" s="358">
        <v>201</v>
      </c>
      <c r="Q19" s="358">
        <v>2</v>
      </c>
      <c r="R19" s="168">
        <v>0</v>
      </c>
      <c r="S19" s="358">
        <v>0</v>
      </c>
      <c r="T19" s="358">
        <v>0</v>
      </c>
      <c r="U19" s="358">
        <v>0</v>
      </c>
      <c r="V19" s="358">
        <v>47</v>
      </c>
      <c r="W19" s="358">
        <v>5</v>
      </c>
      <c r="X19" s="554">
        <v>42</v>
      </c>
      <c r="Y19" s="322"/>
    </row>
    <row r="20" spans="1:25" s="323" customFormat="1" ht="15" customHeight="1">
      <c r="A20" s="372" t="s">
        <v>86</v>
      </c>
      <c r="B20" s="522">
        <v>782</v>
      </c>
      <c r="C20" s="168">
        <v>2</v>
      </c>
      <c r="D20" s="168">
        <v>776</v>
      </c>
      <c r="E20" s="168">
        <v>4</v>
      </c>
      <c r="F20" s="168">
        <v>581</v>
      </c>
      <c r="G20" s="358">
        <v>1</v>
      </c>
      <c r="H20" s="358">
        <v>579</v>
      </c>
      <c r="I20" s="358">
        <v>1</v>
      </c>
      <c r="J20" s="168">
        <v>29</v>
      </c>
      <c r="K20" s="358">
        <v>1</v>
      </c>
      <c r="L20" s="358">
        <v>25</v>
      </c>
      <c r="M20" s="358">
        <v>3</v>
      </c>
      <c r="N20" s="168">
        <v>171</v>
      </c>
      <c r="O20" s="358">
        <v>0</v>
      </c>
      <c r="P20" s="358">
        <v>171</v>
      </c>
      <c r="Q20" s="358">
        <v>0</v>
      </c>
      <c r="R20" s="168">
        <v>1</v>
      </c>
      <c r="S20" s="358">
        <v>0</v>
      </c>
      <c r="T20" s="358">
        <v>1</v>
      </c>
      <c r="U20" s="358">
        <v>0</v>
      </c>
      <c r="V20" s="358">
        <v>225</v>
      </c>
      <c r="W20" s="358">
        <v>11</v>
      </c>
      <c r="X20" s="554">
        <v>214</v>
      </c>
      <c r="Y20" s="322"/>
    </row>
    <row r="21" spans="1:25" s="323" customFormat="1" ht="15" customHeight="1">
      <c r="A21" s="372" t="s">
        <v>87</v>
      </c>
      <c r="B21" s="522">
        <v>1606</v>
      </c>
      <c r="C21" s="168">
        <v>9</v>
      </c>
      <c r="D21" s="168">
        <v>1567</v>
      </c>
      <c r="E21" s="168">
        <v>30</v>
      </c>
      <c r="F21" s="168">
        <v>1349</v>
      </c>
      <c r="G21" s="358">
        <v>6</v>
      </c>
      <c r="H21" s="358">
        <v>1326</v>
      </c>
      <c r="I21" s="358">
        <v>17</v>
      </c>
      <c r="J21" s="168">
        <v>38</v>
      </c>
      <c r="K21" s="358">
        <v>1</v>
      </c>
      <c r="L21" s="358">
        <v>37</v>
      </c>
      <c r="M21" s="358">
        <v>0</v>
      </c>
      <c r="N21" s="168">
        <v>219</v>
      </c>
      <c r="O21" s="358">
        <v>2</v>
      </c>
      <c r="P21" s="358">
        <v>204</v>
      </c>
      <c r="Q21" s="358">
        <v>13</v>
      </c>
      <c r="R21" s="168">
        <v>0</v>
      </c>
      <c r="S21" s="358">
        <v>0</v>
      </c>
      <c r="T21" s="358">
        <v>0</v>
      </c>
      <c r="U21" s="358">
        <v>0</v>
      </c>
      <c r="V21" s="358">
        <v>366</v>
      </c>
      <c r="W21" s="358">
        <v>15</v>
      </c>
      <c r="X21" s="554">
        <v>351</v>
      </c>
      <c r="Y21" s="322"/>
    </row>
    <row r="22" spans="1:25" s="323" customFormat="1" ht="15.75" customHeight="1">
      <c r="A22" s="372" t="s">
        <v>88</v>
      </c>
      <c r="B22" s="522">
        <v>1137</v>
      </c>
      <c r="C22" s="168">
        <v>1</v>
      </c>
      <c r="D22" s="168">
        <v>1093</v>
      </c>
      <c r="E22" s="168">
        <v>43</v>
      </c>
      <c r="F22" s="168">
        <v>917</v>
      </c>
      <c r="G22" s="358">
        <v>1</v>
      </c>
      <c r="H22" s="358">
        <v>884</v>
      </c>
      <c r="I22" s="358">
        <v>32</v>
      </c>
      <c r="J22" s="168">
        <v>48</v>
      </c>
      <c r="K22" s="358">
        <v>0</v>
      </c>
      <c r="L22" s="358">
        <v>47</v>
      </c>
      <c r="M22" s="358">
        <v>1</v>
      </c>
      <c r="N22" s="168">
        <v>169</v>
      </c>
      <c r="O22" s="358">
        <v>0</v>
      </c>
      <c r="P22" s="358">
        <v>161</v>
      </c>
      <c r="Q22" s="358">
        <v>8</v>
      </c>
      <c r="R22" s="168">
        <v>3</v>
      </c>
      <c r="S22" s="358">
        <v>0</v>
      </c>
      <c r="T22" s="358">
        <v>1</v>
      </c>
      <c r="U22" s="358">
        <v>2</v>
      </c>
      <c r="V22" s="358">
        <v>207</v>
      </c>
      <c r="W22" s="358">
        <v>1</v>
      </c>
      <c r="X22" s="554">
        <v>206</v>
      </c>
      <c r="Y22" s="322"/>
    </row>
    <row r="23" spans="1:25" s="323" customFormat="1" ht="15" customHeight="1">
      <c r="A23" s="372" t="s">
        <v>337</v>
      </c>
      <c r="B23" s="522">
        <v>1787</v>
      </c>
      <c r="C23" s="168">
        <v>58</v>
      </c>
      <c r="D23" s="168">
        <v>1696</v>
      </c>
      <c r="E23" s="168">
        <v>33</v>
      </c>
      <c r="F23" s="168">
        <v>1360</v>
      </c>
      <c r="G23" s="358">
        <v>38</v>
      </c>
      <c r="H23" s="358">
        <v>1312</v>
      </c>
      <c r="I23" s="358">
        <v>10</v>
      </c>
      <c r="J23" s="168">
        <v>102</v>
      </c>
      <c r="K23" s="358">
        <v>20</v>
      </c>
      <c r="L23" s="358">
        <v>68</v>
      </c>
      <c r="M23" s="358">
        <v>14</v>
      </c>
      <c r="N23" s="168">
        <v>317</v>
      </c>
      <c r="O23" s="358">
        <v>0</v>
      </c>
      <c r="P23" s="358">
        <v>308</v>
      </c>
      <c r="Q23" s="358">
        <v>9</v>
      </c>
      <c r="R23" s="168">
        <v>8</v>
      </c>
      <c r="S23" s="358">
        <v>0</v>
      </c>
      <c r="T23" s="358">
        <v>8</v>
      </c>
      <c r="U23" s="358">
        <v>0</v>
      </c>
      <c r="V23" s="358">
        <v>303</v>
      </c>
      <c r="W23" s="358">
        <v>14</v>
      </c>
      <c r="X23" s="554">
        <v>289</v>
      </c>
      <c r="Y23" s="322"/>
    </row>
    <row r="24" spans="1:25" s="323" customFormat="1" ht="15" customHeight="1">
      <c r="A24" s="372" t="s">
        <v>27</v>
      </c>
      <c r="B24" s="522">
        <v>1450</v>
      </c>
      <c r="C24" s="168">
        <v>1</v>
      </c>
      <c r="D24" s="168">
        <v>1397</v>
      </c>
      <c r="E24" s="168">
        <v>52</v>
      </c>
      <c r="F24" s="168">
        <v>1104</v>
      </c>
      <c r="G24" s="358">
        <v>1</v>
      </c>
      <c r="H24" s="358">
        <v>1078</v>
      </c>
      <c r="I24" s="358">
        <v>25</v>
      </c>
      <c r="J24" s="168">
        <v>82</v>
      </c>
      <c r="K24" s="358">
        <v>0</v>
      </c>
      <c r="L24" s="358">
        <v>71</v>
      </c>
      <c r="M24" s="358">
        <v>11</v>
      </c>
      <c r="N24" s="168">
        <v>259</v>
      </c>
      <c r="O24" s="358">
        <v>0</v>
      </c>
      <c r="P24" s="358">
        <v>247</v>
      </c>
      <c r="Q24" s="358">
        <v>12</v>
      </c>
      <c r="R24" s="168">
        <v>5</v>
      </c>
      <c r="S24" s="358">
        <v>0</v>
      </c>
      <c r="T24" s="358">
        <v>1</v>
      </c>
      <c r="U24" s="358">
        <v>4</v>
      </c>
      <c r="V24" s="358">
        <v>266</v>
      </c>
      <c r="W24" s="358">
        <v>2</v>
      </c>
      <c r="X24" s="554">
        <v>264</v>
      </c>
      <c r="Y24" s="322"/>
    </row>
    <row r="25" spans="1:25" s="323" customFormat="1">
      <c r="A25" s="372" t="s">
        <v>90</v>
      </c>
      <c r="B25" s="522">
        <v>2582</v>
      </c>
      <c r="C25" s="168">
        <v>1</v>
      </c>
      <c r="D25" s="168">
        <v>2374</v>
      </c>
      <c r="E25" s="168">
        <v>207</v>
      </c>
      <c r="F25" s="168">
        <v>2040</v>
      </c>
      <c r="G25" s="358">
        <v>1</v>
      </c>
      <c r="H25" s="358">
        <v>1874</v>
      </c>
      <c r="I25" s="358">
        <v>165</v>
      </c>
      <c r="J25" s="168">
        <v>122</v>
      </c>
      <c r="K25" s="358">
        <v>0</v>
      </c>
      <c r="L25" s="358">
        <v>96</v>
      </c>
      <c r="M25" s="358">
        <v>26</v>
      </c>
      <c r="N25" s="168">
        <v>415</v>
      </c>
      <c r="O25" s="358">
        <v>0</v>
      </c>
      <c r="P25" s="358">
        <v>402</v>
      </c>
      <c r="Q25" s="358">
        <v>13</v>
      </c>
      <c r="R25" s="168">
        <v>5</v>
      </c>
      <c r="S25" s="358">
        <v>0</v>
      </c>
      <c r="T25" s="358">
        <v>2</v>
      </c>
      <c r="U25" s="358">
        <v>3</v>
      </c>
      <c r="V25" s="358">
        <v>344</v>
      </c>
      <c r="W25" s="358">
        <v>4</v>
      </c>
      <c r="X25" s="554">
        <v>340</v>
      </c>
      <c r="Y25" s="322"/>
    </row>
    <row r="26" spans="1:25" s="323" customFormat="1">
      <c r="A26" s="372" t="s">
        <v>91</v>
      </c>
      <c r="B26" s="522">
        <v>1388</v>
      </c>
      <c r="C26" s="168">
        <v>1</v>
      </c>
      <c r="D26" s="168">
        <v>1364</v>
      </c>
      <c r="E26" s="168">
        <v>23</v>
      </c>
      <c r="F26" s="168">
        <v>1129</v>
      </c>
      <c r="G26" s="358">
        <v>1</v>
      </c>
      <c r="H26" s="358">
        <v>1116</v>
      </c>
      <c r="I26" s="358">
        <v>12</v>
      </c>
      <c r="J26" s="168">
        <v>54</v>
      </c>
      <c r="K26" s="358">
        <v>0</v>
      </c>
      <c r="L26" s="358">
        <v>54</v>
      </c>
      <c r="M26" s="358">
        <v>0</v>
      </c>
      <c r="N26" s="168">
        <v>204</v>
      </c>
      <c r="O26" s="358">
        <v>0</v>
      </c>
      <c r="P26" s="358">
        <v>194</v>
      </c>
      <c r="Q26" s="358">
        <v>10</v>
      </c>
      <c r="R26" s="168">
        <v>1</v>
      </c>
      <c r="S26" s="358">
        <v>0</v>
      </c>
      <c r="T26" s="358">
        <v>0</v>
      </c>
      <c r="U26" s="358">
        <v>1</v>
      </c>
      <c r="V26" s="358">
        <v>238</v>
      </c>
      <c r="W26" s="358">
        <v>0</v>
      </c>
      <c r="X26" s="554">
        <v>238</v>
      </c>
      <c r="Y26" s="322"/>
    </row>
    <row r="27" spans="1:25" s="323" customFormat="1">
      <c r="A27" s="372" t="s">
        <v>92</v>
      </c>
      <c r="B27" s="522">
        <v>2255</v>
      </c>
      <c r="C27" s="168">
        <v>1</v>
      </c>
      <c r="D27" s="168">
        <v>1937</v>
      </c>
      <c r="E27" s="168">
        <v>317</v>
      </c>
      <c r="F27" s="168">
        <v>1715</v>
      </c>
      <c r="G27" s="358">
        <v>1</v>
      </c>
      <c r="H27" s="358">
        <v>1466</v>
      </c>
      <c r="I27" s="358">
        <v>248</v>
      </c>
      <c r="J27" s="168">
        <v>141</v>
      </c>
      <c r="K27" s="358">
        <v>0</v>
      </c>
      <c r="L27" s="358">
        <v>89</v>
      </c>
      <c r="M27" s="358">
        <v>52</v>
      </c>
      <c r="N27" s="168">
        <v>399</v>
      </c>
      <c r="O27" s="358">
        <v>0</v>
      </c>
      <c r="P27" s="358">
        <v>382</v>
      </c>
      <c r="Q27" s="358">
        <v>17</v>
      </c>
      <c r="R27" s="168">
        <v>0</v>
      </c>
      <c r="S27" s="358">
        <v>0</v>
      </c>
      <c r="T27" s="358">
        <v>0</v>
      </c>
      <c r="U27" s="358">
        <v>0</v>
      </c>
      <c r="V27" s="358">
        <v>460</v>
      </c>
      <c r="W27" s="358">
        <v>2</v>
      </c>
      <c r="X27" s="554">
        <v>458</v>
      </c>
      <c r="Y27" s="322"/>
    </row>
    <row r="28" spans="1:25" s="323" customFormat="1">
      <c r="A28" s="372" t="s">
        <v>93</v>
      </c>
      <c r="B28" s="522">
        <v>4804</v>
      </c>
      <c r="C28" s="168">
        <v>2</v>
      </c>
      <c r="D28" s="168">
        <v>4689</v>
      </c>
      <c r="E28" s="168">
        <v>113</v>
      </c>
      <c r="F28" s="168">
        <v>3983</v>
      </c>
      <c r="G28" s="358">
        <v>1</v>
      </c>
      <c r="H28" s="358">
        <v>3902</v>
      </c>
      <c r="I28" s="358">
        <v>80</v>
      </c>
      <c r="J28" s="168">
        <v>157</v>
      </c>
      <c r="K28" s="358">
        <v>1</v>
      </c>
      <c r="L28" s="358">
        <v>153</v>
      </c>
      <c r="M28" s="358">
        <v>3</v>
      </c>
      <c r="N28" s="168">
        <v>657</v>
      </c>
      <c r="O28" s="358">
        <v>0</v>
      </c>
      <c r="P28" s="358">
        <v>629</v>
      </c>
      <c r="Q28" s="358">
        <v>28</v>
      </c>
      <c r="R28" s="168">
        <v>7</v>
      </c>
      <c r="S28" s="358">
        <v>0</v>
      </c>
      <c r="T28" s="358">
        <v>5</v>
      </c>
      <c r="U28" s="358">
        <v>2</v>
      </c>
      <c r="V28" s="358">
        <v>453</v>
      </c>
      <c r="W28" s="358">
        <v>2</v>
      </c>
      <c r="X28" s="554">
        <v>451</v>
      </c>
      <c r="Y28" s="322"/>
    </row>
    <row r="29" spans="1:25" s="323" customFormat="1">
      <c r="A29" s="372" t="s">
        <v>94</v>
      </c>
      <c r="B29" s="522">
        <v>3202</v>
      </c>
      <c r="C29" s="168">
        <v>1</v>
      </c>
      <c r="D29" s="168">
        <v>3139</v>
      </c>
      <c r="E29" s="168">
        <v>62</v>
      </c>
      <c r="F29" s="168">
        <v>2666</v>
      </c>
      <c r="G29" s="358">
        <v>1</v>
      </c>
      <c r="H29" s="358">
        <v>2628</v>
      </c>
      <c r="I29" s="358">
        <v>37</v>
      </c>
      <c r="J29" s="168">
        <v>101</v>
      </c>
      <c r="K29" s="358">
        <v>0</v>
      </c>
      <c r="L29" s="358">
        <v>98</v>
      </c>
      <c r="M29" s="358">
        <v>3</v>
      </c>
      <c r="N29" s="168">
        <v>430</v>
      </c>
      <c r="O29" s="358">
        <v>0</v>
      </c>
      <c r="P29" s="358">
        <v>411</v>
      </c>
      <c r="Q29" s="358">
        <v>19</v>
      </c>
      <c r="R29" s="168">
        <v>5</v>
      </c>
      <c r="S29" s="358">
        <v>0</v>
      </c>
      <c r="T29" s="358">
        <v>2</v>
      </c>
      <c r="U29" s="358">
        <v>3</v>
      </c>
      <c r="V29" s="358">
        <v>258</v>
      </c>
      <c r="W29" s="358">
        <v>1</v>
      </c>
      <c r="X29" s="554">
        <v>257</v>
      </c>
      <c r="Y29" s="322"/>
    </row>
    <row r="30" spans="1:25" s="324" customFormat="1">
      <c r="A30" s="372" t="s">
        <v>95</v>
      </c>
      <c r="B30" s="522">
        <v>7841</v>
      </c>
      <c r="C30" s="168">
        <v>13</v>
      </c>
      <c r="D30" s="168">
        <v>7637</v>
      </c>
      <c r="E30" s="168">
        <v>191</v>
      </c>
      <c r="F30" s="168">
        <v>6803</v>
      </c>
      <c r="G30" s="358">
        <v>9</v>
      </c>
      <c r="H30" s="358">
        <v>6676</v>
      </c>
      <c r="I30" s="358">
        <v>118</v>
      </c>
      <c r="J30" s="168">
        <v>275</v>
      </c>
      <c r="K30" s="358">
        <v>3</v>
      </c>
      <c r="L30" s="358">
        <v>251</v>
      </c>
      <c r="M30" s="358">
        <v>21</v>
      </c>
      <c r="N30" s="168">
        <v>746</v>
      </c>
      <c r="O30" s="358">
        <v>1</v>
      </c>
      <c r="P30" s="358">
        <v>700</v>
      </c>
      <c r="Q30" s="358">
        <v>45</v>
      </c>
      <c r="R30" s="168">
        <v>17</v>
      </c>
      <c r="S30" s="358">
        <v>0</v>
      </c>
      <c r="T30" s="358">
        <v>10</v>
      </c>
      <c r="U30" s="358">
        <v>7</v>
      </c>
      <c r="V30" s="358">
        <v>502</v>
      </c>
      <c r="W30" s="358">
        <v>7</v>
      </c>
      <c r="X30" s="554">
        <v>495</v>
      </c>
      <c r="Y30" s="322"/>
    </row>
    <row r="31" spans="1:25" s="324" customFormat="1">
      <c r="A31" s="372" t="s">
        <v>96</v>
      </c>
      <c r="B31" s="522">
        <v>8223</v>
      </c>
      <c r="C31" s="168">
        <v>38</v>
      </c>
      <c r="D31" s="168">
        <v>7931</v>
      </c>
      <c r="E31" s="168">
        <v>254</v>
      </c>
      <c r="F31" s="168">
        <v>6991</v>
      </c>
      <c r="G31" s="358">
        <v>21</v>
      </c>
      <c r="H31" s="358">
        <v>6824</v>
      </c>
      <c r="I31" s="358">
        <v>146</v>
      </c>
      <c r="J31" s="168">
        <v>288</v>
      </c>
      <c r="K31" s="358">
        <v>6</v>
      </c>
      <c r="L31" s="358">
        <v>247</v>
      </c>
      <c r="M31" s="358">
        <v>35</v>
      </c>
      <c r="N31" s="168">
        <v>917</v>
      </c>
      <c r="O31" s="358">
        <v>10</v>
      </c>
      <c r="P31" s="358">
        <v>845</v>
      </c>
      <c r="Q31" s="358">
        <v>62</v>
      </c>
      <c r="R31" s="168">
        <v>27</v>
      </c>
      <c r="S31" s="358">
        <v>1</v>
      </c>
      <c r="T31" s="358">
        <v>15</v>
      </c>
      <c r="U31" s="358">
        <v>11</v>
      </c>
      <c r="V31" s="358">
        <v>602</v>
      </c>
      <c r="W31" s="358">
        <v>14</v>
      </c>
      <c r="X31" s="554">
        <v>588</v>
      </c>
      <c r="Y31" s="322"/>
    </row>
    <row r="32" spans="1:25" s="324" customFormat="1">
      <c r="A32" s="379" t="s">
        <v>97</v>
      </c>
      <c r="B32" s="522">
        <v>5107</v>
      </c>
      <c r="C32" s="168">
        <v>2</v>
      </c>
      <c r="D32" s="168">
        <v>4878</v>
      </c>
      <c r="E32" s="168">
        <v>227</v>
      </c>
      <c r="F32" s="168">
        <v>4222</v>
      </c>
      <c r="G32" s="358">
        <v>1</v>
      </c>
      <c r="H32" s="358">
        <v>4158</v>
      </c>
      <c r="I32" s="358">
        <v>63</v>
      </c>
      <c r="J32" s="168">
        <v>303</v>
      </c>
      <c r="K32" s="358">
        <v>1</v>
      </c>
      <c r="L32" s="358">
        <v>175</v>
      </c>
      <c r="M32" s="358">
        <v>127</v>
      </c>
      <c r="N32" s="168">
        <v>568</v>
      </c>
      <c r="O32" s="358">
        <v>0</v>
      </c>
      <c r="P32" s="358">
        <v>537</v>
      </c>
      <c r="Q32" s="358">
        <v>31</v>
      </c>
      <c r="R32" s="168">
        <v>14</v>
      </c>
      <c r="S32" s="358">
        <v>0</v>
      </c>
      <c r="T32" s="358">
        <v>8</v>
      </c>
      <c r="U32" s="358">
        <v>6</v>
      </c>
      <c r="V32" s="358">
        <v>321</v>
      </c>
      <c r="W32" s="544">
        <v>1</v>
      </c>
      <c r="X32" s="555">
        <v>320</v>
      </c>
      <c r="Y32" s="322"/>
    </row>
    <row r="33" spans="1:25" s="324" customFormat="1">
      <c r="A33" s="379" t="s">
        <v>98</v>
      </c>
      <c r="B33" s="522">
        <v>5491</v>
      </c>
      <c r="C33" s="168">
        <v>6</v>
      </c>
      <c r="D33" s="168">
        <v>5001</v>
      </c>
      <c r="E33" s="168">
        <v>484</v>
      </c>
      <c r="F33" s="168">
        <v>4495</v>
      </c>
      <c r="G33" s="358">
        <v>3</v>
      </c>
      <c r="H33" s="358">
        <v>4217</v>
      </c>
      <c r="I33" s="358">
        <v>275</v>
      </c>
      <c r="J33" s="168">
        <v>212</v>
      </c>
      <c r="K33" s="358">
        <v>3</v>
      </c>
      <c r="L33" s="358">
        <v>138</v>
      </c>
      <c r="M33" s="358">
        <v>71</v>
      </c>
      <c r="N33" s="168">
        <v>769</v>
      </c>
      <c r="O33" s="358">
        <v>0</v>
      </c>
      <c r="P33" s="358">
        <v>639</v>
      </c>
      <c r="Q33" s="358">
        <v>130</v>
      </c>
      <c r="R33" s="168">
        <v>15</v>
      </c>
      <c r="S33" s="358">
        <v>0</v>
      </c>
      <c r="T33" s="358">
        <v>7</v>
      </c>
      <c r="U33" s="358">
        <v>8</v>
      </c>
      <c r="V33" s="358">
        <v>200</v>
      </c>
      <c r="W33" s="544">
        <v>5</v>
      </c>
      <c r="X33" s="555">
        <v>195</v>
      </c>
      <c r="Y33" s="322"/>
    </row>
    <row r="34" spans="1:25" s="324" customFormat="1">
      <c r="A34" s="379" t="s">
        <v>99</v>
      </c>
      <c r="B34" s="522">
        <v>4999</v>
      </c>
      <c r="C34" s="168">
        <v>16</v>
      </c>
      <c r="D34" s="168">
        <v>4723</v>
      </c>
      <c r="E34" s="168">
        <v>260</v>
      </c>
      <c r="F34" s="168">
        <v>4276</v>
      </c>
      <c r="G34" s="358">
        <v>7</v>
      </c>
      <c r="H34" s="358">
        <v>4058</v>
      </c>
      <c r="I34" s="358">
        <v>211</v>
      </c>
      <c r="J34" s="168">
        <v>153</v>
      </c>
      <c r="K34" s="358">
        <v>5</v>
      </c>
      <c r="L34" s="358">
        <v>140</v>
      </c>
      <c r="M34" s="358">
        <v>8</v>
      </c>
      <c r="N34" s="168">
        <v>535</v>
      </c>
      <c r="O34" s="358">
        <v>4</v>
      </c>
      <c r="P34" s="358">
        <v>509</v>
      </c>
      <c r="Q34" s="358">
        <v>22</v>
      </c>
      <c r="R34" s="168">
        <v>35</v>
      </c>
      <c r="S34" s="358">
        <v>0</v>
      </c>
      <c r="T34" s="358">
        <v>16</v>
      </c>
      <c r="U34" s="358">
        <v>19</v>
      </c>
      <c r="V34" s="358">
        <v>338</v>
      </c>
      <c r="W34" s="544">
        <v>9</v>
      </c>
      <c r="X34" s="555">
        <v>329</v>
      </c>
      <c r="Y34" s="322"/>
    </row>
    <row r="35" spans="1:25" s="324" customFormat="1">
      <c r="A35" s="379" t="s">
        <v>100</v>
      </c>
      <c r="B35" s="522">
        <v>16299</v>
      </c>
      <c r="C35" s="168">
        <v>340</v>
      </c>
      <c r="D35" s="168">
        <v>15702</v>
      </c>
      <c r="E35" s="168">
        <v>257</v>
      </c>
      <c r="F35" s="168">
        <v>13898</v>
      </c>
      <c r="G35" s="358">
        <v>70</v>
      </c>
      <c r="H35" s="358">
        <v>13667</v>
      </c>
      <c r="I35" s="358">
        <v>161</v>
      </c>
      <c r="J35" s="168">
        <v>526</v>
      </c>
      <c r="K35" s="358">
        <v>84</v>
      </c>
      <c r="L35" s="358">
        <v>432</v>
      </c>
      <c r="M35" s="358">
        <v>10</v>
      </c>
      <c r="N35" s="168">
        <v>1824</v>
      </c>
      <c r="O35" s="358">
        <v>170</v>
      </c>
      <c r="P35" s="358">
        <v>1581</v>
      </c>
      <c r="Q35" s="358">
        <v>73</v>
      </c>
      <c r="R35" s="168">
        <v>51</v>
      </c>
      <c r="S35" s="358">
        <v>16</v>
      </c>
      <c r="T35" s="358">
        <v>22</v>
      </c>
      <c r="U35" s="358">
        <v>13</v>
      </c>
      <c r="V35" s="358">
        <v>739</v>
      </c>
      <c r="W35" s="544">
        <v>96</v>
      </c>
      <c r="X35" s="555">
        <v>643</v>
      </c>
      <c r="Y35" s="322"/>
    </row>
    <row r="36" spans="1:25" s="324" customFormat="1">
      <c r="A36" s="379" t="s">
        <v>101</v>
      </c>
      <c r="B36" s="522">
        <v>16742</v>
      </c>
      <c r="C36" s="168">
        <v>8</v>
      </c>
      <c r="D36" s="168">
        <v>16335</v>
      </c>
      <c r="E36" s="168">
        <v>399</v>
      </c>
      <c r="F36" s="168">
        <v>14563</v>
      </c>
      <c r="G36" s="358">
        <v>6</v>
      </c>
      <c r="H36" s="358">
        <v>14421</v>
      </c>
      <c r="I36" s="358">
        <v>136</v>
      </c>
      <c r="J36" s="168">
        <v>520</v>
      </c>
      <c r="K36" s="358">
        <v>2</v>
      </c>
      <c r="L36" s="358">
        <v>368</v>
      </c>
      <c r="M36" s="358">
        <v>150</v>
      </c>
      <c r="N36" s="168">
        <v>1608</v>
      </c>
      <c r="O36" s="358">
        <v>0</v>
      </c>
      <c r="P36" s="358">
        <v>1528</v>
      </c>
      <c r="Q36" s="358">
        <v>80</v>
      </c>
      <c r="R36" s="168">
        <v>51</v>
      </c>
      <c r="S36" s="358">
        <v>0</v>
      </c>
      <c r="T36" s="358">
        <v>18</v>
      </c>
      <c r="U36" s="358">
        <v>33</v>
      </c>
      <c r="V36" s="358">
        <v>740</v>
      </c>
      <c r="W36" s="544">
        <v>0</v>
      </c>
      <c r="X36" s="555">
        <v>740</v>
      </c>
      <c r="Y36" s="322"/>
    </row>
    <row r="37" spans="1:25" s="324" customFormat="1">
      <c r="A37" s="379" t="s">
        <v>102</v>
      </c>
      <c r="B37" s="522">
        <v>11385</v>
      </c>
      <c r="C37" s="168">
        <v>10</v>
      </c>
      <c r="D37" s="168">
        <v>10865</v>
      </c>
      <c r="E37" s="168">
        <v>510</v>
      </c>
      <c r="F37" s="168">
        <v>8718</v>
      </c>
      <c r="G37" s="358">
        <v>5</v>
      </c>
      <c r="H37" s="358">
        <v>8517</v>
      </c>
      <c r="I37" s="358">
        <v>196</v>
      </c>
      <c r="J37" s="168">
        <v>452</v>
      </c>
      <c r="K37" s="358">
        <v>5</v>
      </c>
      <c r="L37" s="358">
        <v>324</v>
      </c>
      <c r="M37" s="358">
        <v>123</v>
      </c>
      <c r="N37" s="168">
        <v>2149</v>
      </c>
      <c r="O37" s="358">
        <v>0</v>
      </c>
      <c r="P37" s="358">
        <v>1995</v>
      </c>
      <c r="Q37" s="358">
        <v>154</v>
      </c>
      <c r="R37" s="168">
        <v>66</v>
      </c>
      <c r="S37" s="358">
        <v>0</v>
      </c>
      <c r="T37" s="358">
        <v>29</v>
      </c>
      <c r="U37" s="358">
        <v>37</v>
      </c>
      <c r="V37" s="358">
        <v>618</v>
      </c>
      <c r="W37" s="544">
        <v>1</v>
      </c>
      <c r="X37" s="555">
        <v>617</v>
      </c>
      <c r="Y37" s="322"/>
    </row>
    <row r="38" spans="1:25" s="324" customFormat="1">
      <c r="A38" s="379" t="s">
        <v>103</v>
      </c>
      <c r="B38" s="522">
        <v>5555</v>
      </c>
      <c r="C38" s="168">
        <v>2</v>
      </c>
      <c r="D38" s="168">
        <v>4814</v>
      </c>
      <c r="E38" s="168">
        <v>739</v>
      </c>
      <c r="F38" s="168">
        <v>3663</v>
      </c>
      <c r="G38" s="358">
        <v>2</v>
      </c>
      <c r="H38" s="358">
        <v>3539</v>
      </c>
      <c r="I38" s="358">
        <v>122</v>
      </c>
      <c r="J38" s="168">
        <v>149</v>
      </c>
      <c r="K38" s="358">
        <v>0</v>
      </c>
      <c r="L38" s="358">
        <v>142</v>
      </c>
      <c r="M38" s="358">
        <v>7</v>
      </c>
      <c r="N38" s="168">
        <v>1639</v>
      </c>
      <c r="O38" s="358">
        <v>0</v>
      </c>
      <c r="P38" s="358">
        <v>1117</v>
      </c>
      <c r="Q38" s="358">
        <v>522</v>
      </c>
      <c r="R38" s="168">
        <v>104</v>
      </c>
      <c r="S38" s="358">
        <v>0</v>
      </c>
      <c r="T38" s="358">
        <v>16</v>
      </c>
      <c r="U38" s="358">
        <v>88</v>
      </c>
      <c r="V38" s="358">
        <v>232</v>
      </c>
      <c r="W38" s="544">
        <v>4</v>
      </c>
      <c r="X38" s="555">
        <v>228</v>
      </c>
      <c r="Y38" s="322"/>
    </row>
    <row r="39" spans="1:25" s="324" customFormat="1">
      <c r="A39" s="379" t="s">
        <v>104</v>
      </c>
      <c r="B39" s="522">
        <v>5842</v>
      </c>
      <c r="C39" s="168">
        <v>2</v>
      </c>
      <c r="D39" s="168">
        <v>4005</v>
      </c>
      <c r="E39" s="168">
        <v>1835</v>
      </c>
      <c r="F39" s="168">
        <v>1536</v>
      </c>
      <c r="G39" s="358">
        <v>1</v>
      </c>
      <c r="H39" s="358">
        <v>1532</v>
      </c>
      <c r="I39" s="358">
        <v>3</v>
      </c>
      <c r="J39" s="168">
        <v>153</v>
      </c>
      <c r="K39" s="358">
        <v>0</v>
      </c>
      <c r="L39" s="358">
        <v>153</v>
      </c>
      <c r="M39" s="358">
        <v>0</v>
      </c>
      <c r="N39" s="168">
        <v>3719</v>
      </c>
      <c r="O39" s="358">
        <v>1</v>
      </c>
      <c r="P39" s="358">
        <v>2263</v>
      </c>
      <c r="Q39" s="358">
        <v>1455</v>
      </c>
      <c r="R39" s="168">
        <v>434</v>
      </c>
      <c r="S39" s="358">
        <v>0</v>
      </c>
      <c r="T39" s="358">
        <v>57</v>
      </c>
      <c r="U39" s="358">
        <v>377</v>
      </c>
      <c r="V39" s="358">
        <v>200</v>
      </c>
      <c r="W39" s="544">
        <v>24</v>
      </c>
      <c r="X39" s="555">
        <v>176</v>
      </c>
      <c r="Y39" s="322"/>
    </row>
    <row r="40" spans="1:25" s="154" customFormat="1" ht="17.25" thickBot="1">
      <c r="A40" s="380" t="s">
        <v>338</v>
      </c>
      <c r="B40" s="556">
        <v>517</v>
      </c>
      <c r="C40" s="557">
        <v>1</v>
      </c>
      <c r="D40" s="557">
        <v>512</v>
      </c>
      <c r="E40" s="557">
        <v>4</v>
      </c>
      <c r="F40" s="557">
        <v>364</v>
      </c>
      <c r="G40" s="531">
        <v>1</v>
      </c>
      <c r="H40" s="531">
        <v>362</v>
      </c>
      <c r="I40" s="531">
        <v>1</v>
      </c>
      <c r="J40" s="557">
        <v>16</v>
      </c>
      <c r="K40" s="531">
        <v>0</v>
      </c>
      <c r="L40" s="531">
        <v>14</v>
      </c>
      <c r="M40" s="531">
        <v>2</v>
      </c>
      <c r="N40" s="557">
        <v>136</v>
      </c>
      <c r="O40" s="531">
        <v>0</v>
      </c>
      <c r="P40" s="531">
        <v>135</v>
      </c>
      <c r="Q40" s="531">
        <v>1</v>
      </c>
      <c r="R40" s="557">
        <v>1</v>
      </c>
      <c r="S40" s="531">
        <v>0</v>
      </c>
      <c r="T40" s="531">
        <v>1</v>
      </c>
      <c r="U40" s="531">
        <v>0</v>
      </c>
      <c r="V40" s="531">
        <v>84</v>
      </c>
      <c r="W40" s="558">
        <v>1</v>
      </c>
      <c r="X40" s="559">
        <v>83</v>
      </c>
      <c r="Y40" s="325"/>
    </row>
    <row r="41" spans="1:25">
      <c r="A41" s="755" t="s">
        <v>340</v>
      </c>
      <c r="B41" s="755"/>
      <c r="C41" s="755"/>
      <c r="D41" s="755"/>
      <c r="E41" s="755"/>
      <c r="F41" s="755"/>
      <c r="G41" s="362"/>
      <c r="H41" s="363"/>
      <c r="I41" s="363"/>
      <c r="J41" s="363"/>
      <c r="K41" s="363"/>
      <c r="L41" s="363"/>
      <c r="M41" s="363"/>
      <c r="N41" s="363"/>
      <c r="O41" s="363"/>
      <c r="P41" s="363"/>
      <c r="Q41" s="363"/>
      <c r="R41" s="363"/>
      <c r="S41" s="363"/>
      <c r="T41" s="363"/>
      <c r="U41" s="363"/>
      <c r="V41" s="363"/>
      <c r="W41" s="363"/>
      <c r="X41" s="363"/>
    </row>
    <row r="42" spans="1:25" ht="17.25">
      <c r="A42" s="364" t="s">
        <v>484</v>
      </c>
      <c r="B42" s="364"/>
      <c r="C42" s="362"/>
      <c r="D42" s="362"/>
      <c r="E42" s="362"/>
      <c r="F42" s="362"/>
      <c r="G42" s="362"/>
      <c r="H42" s="363"/>
      <c r="I42" s="363"/>
      <c r="J42" s="363"/>
      <c r="K42" s="363"/>
      <c r="L42" s="363"/>
      <c r="M42" s="363"/>
      <c r="N42" s="363"/>
      <c r="O42" s="363"/>
      <c r="P42" s="363"/>
      <c r="Q42" s="365"/>
      <c r="R42" s="363"/>
      <c r="S42" s="363"/>
      <c r="T42" s="363"/>
      <c r="U42" s="363"/>
      <c r="V42" s="363"/>
      <c r="W42" s="365"/>
      <c r="X42" s="365"/>
    </row>
    <row r="43" spans="1:25" ht="17.25">
      <c r="A43" s="362"/>
      <c r="B43" s="362"/>
      <c r="C43" s="362"/>
      <c r="D43" s="362"/>
      <c r="E43" s="362"/>
      <c r="F43" s="362"/>
      <c r="G43" s="362"/>
      <c r="H43" s="362"/>
      <c r="I43" s="363"/>
      <c r="J43" s="363"/>
      <c r="K43" s="363"/>
      <c r="L43" s="363"/>
      <c r="M43" s="363"/>
      <c r="N43" s="363"/>
      <c r="O43" s="363"/>
      <c r="P43" s="363"/>
      <c r="Q43" s="365"/>
      <c r="R43" s="363"/>
      <c r="S43" s="363"/>
      <c r="T43" s="363"/>
      <c r="U43" s="363"/>
      <c r="V43" s="363"/>
      <c r="W43" s="363"/>
      <c r="X43" s="363"/>
    </row>
    <row r="44" spans="1:25" ht="17.25">
      <c r="A44" s="363"/>
      <c r="B44" s="363"/>
      <c r="C44" s="363"/>
      <c r="D44" s="363"/>
      <c r="E44" s="363"/>
      <c r="F44" s="363"/>
      <c r="G44" s="363"/>
      <c r="H44" s="363"/>
      <c r="I44" s="363"/>
      <c r="J44" s="363"/>
      <c r="K44" s="363"/>
      <c r="L44" s="363"/>
      <c r="M44" s="363"/>
      <c r="N44" s="363"/>
      <c r="O44" s="365"/>
      <c r="P44" s="365"/>
      <c r="Q44" s="363"/>
      <c r="R44" s="363"/>
      <c r="S44" s="363"/>
      <c r="T44" s="363"/>
      <c r="U44" s="363"/>
      <c r="V44" s="363"/>
      <c r="W44" s="363"/>
      <c r="X44" s="363"/>
    </row>
    <row r="45" spans="1:25" ht="17.25">
      <c r="A45" s="363"/>
      <c r="B45" s="363"/>
      <c r="C45" s="363"/>
      <c r="D45" s="363"/>
      <c r="E45" s="363"/>
      <c r="F45" s="363"/>
      <c r="G45" s="363"/>
      <c r="H45" s="363"/>
      <c r="I45" s="363"/>
      <c r="J45" s="363"/>
      <c r="K45" s="363"/>
      <c r="L45" s="363"/>
      <c r="M45" s="363"/>
      <c r="N45" s="363"/>
      <c r="O45" s="365"/>
      <c r="P45" s="365"/>
      <c r="Q45" s="366"/>
      <c r="R45" s="366"/>
      <c r="S45" s="366"/>
      <c r="T45" s="366"/>
      <c r="U45" s="366"/>
      <c r="V45" s="366"/>
      <c r="W45" s="366"/>
      <c r="X45" s="366"/>
    </row>
    <row r="46" spans="1:25">
      <c r="A46" s="363"/>
      <c r="B46" s="363"/>
      <c r="C46" s="363"/>
      <c r="D46" s="363"/>
      <c r="E46" s="363"/>
      <c r="F46" s="363"/>
      <c r="G46" s="363"/>
      <c r="H46" s="363"/>
      <c r="I46" s="363"/>
      <c r="J46" s="363"/>
      <c r="K46" s="363"/>
      <c r="L46" s="363"/>
      <c r="M46" s="363"/>
      <c r="N46" s="363"/>
      <c r="O46" s="363"/>
      <c r="P46" s="363"/>
      <c r="Q46" s="366"/>
      <c r="R46" s="366"/>
      <c r="S46" s="366"/>
      <c r="T46" s="366"/>
      <c r="U46" s="366"/>
      <c r="V46" s="366"/>
      <c r="W46" s="366"/>
      <c r="X46" s="366"/>
    </row>
  </sheetData>
  <mergeCells count="10">
    <mergeCell ref="A41:F41"/>
    <mergeCell ref="A1:L1"/>
    <mergeCell ref="U1:V1"/>
    <mergeCell ref="W1:X1"/>
    <mergeCell ref="V3:X3"/>
    <mergeCell ref="B3:E3"/>
    <mergeCell ref="F3:I3"/>
    <mergeCell ref="J3:M3"/>
    <mergeCell ref="N3:Q3"/>
    <mergeCell ref="R3:U3"/>
  </mergeCells>
  <phoneticPr fontId="6" type="noConversion"/>
  <printOptions horizontalCentered="1"/>
  <pageMargins left="0.19685039370078741" right="0.19685039370078741" top="0.98425196850393704" bottom="0.63" header="0.51181102362204722" footer="0.51181102362204722"/>
  <pageSetup paperSize="9" scale="75"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zoomScaleNormal="100" workbookViewId="0">
      <selection activeCell="I16" sqref="I16"/>
    </sheetView>
  </sheetViews>
  <sheetFormatPr defaultRowHeight="13.5"/>
  <cols>
    <col min="1" max="1" width="8.5546875" customWidth="1"/>
    <col min="2" max="9" width="5.77734375" customWidth="1"/>
    <col min="10" max="10" width="7.6640625" customWidth="1"/>
    <col min="11" max="19" width="5.77734375" customWidth="1"/>
  </cols>
  <sheetData>
    <row r="1" spans="1:19" ht="20.25">
      <c r="A1" s="763" t="s">
        <v>657</v>
      </c>
      <c r="B1" s="763"/>
      <c r="C1" s="763"/>
      <c r="D1" s="763"/>
      <c r="E1" s="763"/>
      <c r="F1" s="763"/>
      <c r="G1" s="763"/>
      <c r="H1" s="763"/>
      <c r="I1" s="763"/>
      <c r="J1" s="763"/>
      <c r="K1" s="763"/>
      <c r="L1" s="763"/>
      <c r="M1" s="763"/>
      <c r="N1" s="763"/>
      <c r="O1" s="763"/>
      <c r="P1" s="763"/>
      <c r="Q1" s="763"/>
      <c r="R1" s="763"/>
      <c r="S1" s="763"/>
    </row>
    <row r="2" spans="1:19" ht="14.25" thickBot="1">
      <c r="A2" s="762" t="s">
        <v>503</v>
      </c>
      <c r="B2" s="762"/>
      <c r="C2" s="762"/>
      <c r="D2" s="762"/>
      <c r="E2" s="762"/>
      <c r="F2" s="762"/>
      <c r="G2" s="762"/>
      <c r="H2" s="762"/>
      <c r="I2" s="762"/>
      <c r="J2" s="762"/>
      <c r="K2" s="762"/>
      <c r="L2" s="762"/>
      <c r="M2" s="762"/>
      <c r="N2" s="762"/>
      <c r="O2" s="762"/>
      <c r="P2" s="762"/>
      <c r="Q2" s="762"/>
      <c r="R2" s="762"/>
      <c r="S2" s="762"/>
    </row>
    <row r="3" spans="1:19" ht="25.5" customHeight="1">
      <c r="A3" s="764"/>
      <c r="B3" s="766" t="s">
        <v>504</v>
      </c>
      <c r="C3" s="767"/>
      <c r="D3" s="768"/>
      <c r="E3" s="768"/>
      <c r="F3" s="769"/>
      <c r="G3" s="769"/>
      <c r="H3" s="769"/>
      <c r="I3" s="769"/>
      <c r="J3" s="770"/>
      <c r="K3" s="771" t="s">
        <v>505</v>
      </c>
      <c r="L3" s="767"/>
      <c r="M3" s="768"/>
      <c r="N3" s="768"/>
      <c r="O3" s="769"/>
      <c r="P3" s="769"/>
      <c r="Q3" s="769"/>
      <c r="R3" s="769"/>
      <c r="S3" s="772"/>
    </row>
    <row r="4" spans="1:19" ht="31.5" customHeight="1" thickBot="1">
      <c r="A4" s="765"/>
      <c r="B4" s="650"/>
      <c r="C4" s="560" t="s">
        <v>507</v>
      </c>
      <c r="D4" s="560" t="s">
        <v>508</v>
      </c>
      <c r="E4" s="560" t="s">
        <v>509</v>
      </c>
      <c r="F4" s="560" t="s">
        <v>510</v>
      </c>
      <c r="G4" s="560" t="s">
        <v>511</v>
      </c>
      <c r="H4" s="560" t="s">
        <v>512</v>
      </c>
      <c r="I4" s="560" t="s">
        <v>513</v>
      </c>
      <c r="J4" s="560" t="s">
        <v>514</v>
      </c>
      <c r="K4" s="561"/>
      <c r="L4" s="560" t="s">
        <v>515</v>
      </c>
      <c r="M4" s="560" t="s">
        <v>516</v>
      </c>
      <c r="N4" s="560" t="s">
        <v>517</v>
      </c>
      <c r="O4" s="560" t="s">
        <v>518</v>
      </c>
      <c r="P4" s="560" t="s">
        <v>519</v>
      </c>
      <c r="Q4" s="560" t="s">
        <v>520</v>
      </c>
      <c r="R4" s="560" t="s">
        <v>521</v>
      </c>
      <c r="S4" s="564" t="s">
        <v>522</v>
      </c>
    </row>
    <row r="5" spans="1:19" ht="24.75" customHeight="1" thickBot="1">
      <c r="A5" s="649">
        <v>2019</v>
      </c>
      <c r="B5" s="651">
        <f>SUM(C5:J5)</f>
        <v>134849</v>
      </c>
      <c r="C5" s="506">
        <v>254</v>
      </c>
      <c r="D5" s="506">
        <v>56653</v>
      </c>
      <c r="E5" s="506">
        <v>60055</v>
      </c>
      <c r="F5" s="506">
        <v>13677</v>
      </c>
      <c r="G5" s="506">
        <v>441</v>
      </c>
      <c r="H5" s="506">
        <v>2242</v>
      </c>
      <c r="I5" s="506"/>
      <c r="J5" s="506">
        <v>1527</v>
      </c>
      <c r="K5" s="506"/>
      <c r="L5" s="506">
        <v>21</v>
      </c>
      <c r="M5" s="506">
        <v>56551</v>
      </c>
      <c r="N5" s="506">
        <v>32597</v>
      </c>
      <c r="O5" s="506">
        <v>12866</v>
      </c>
      <c r="P5" s="506">
        <v>440</v>
      </c>
      <c r="Q5" s="506">
        <v>2242</v>
      </c>
      <c r="R5" s="506"/>
      <c r="S5" s="652">
        <v>1</v>
      </c>
    </row>
    <row r="6" spans="1:19" ht="26.25" customHeight="1">
      <c r="A6" s="773"/>
      <c r="B6" s="775" t="s">
        <v>506</v>
      </c>
      <c r="C6" s="776"/>
      <c r="D6" s="776"/>
      <c r="E6" s="776"/>
      <c r="F6" s="776"/>
      <c r="G6" s="776"/>
      <c r="H6" s="776"/>
      <c r="I6" s="776"/>
      <c r="J6" s="777"/>
      <c r="K6" s="775" t="s">
        <v>523</v>
      </c>
      <c r="L6" s="776"/>
      <c r="M6" s="776"/>
      <c r="N6" s="776"/>
      <c r="O6" s="776"/>
      <c r="P6" s="776"/>
      <c r="Q6" s="776"/>
      <c r="R6" s="776"/>
      <c r="S6" s="778"/>
    </row>
    <row r="7" spans="1:19" ht="46.5" customHeight="1" thickBot="1">
      <c r="A7" s="774"/>
      <c r="B7" s="561"/>
      <c r="C7" s="560" t="s">
        <v>515</v>
      </c>
      <c r="D7" s="560" t="s">
        <v>516</v>
      </c>
      <c r="E7" s="560" t="s">
        <v>517</v>
      </c>
      <c r="F7" s="560" t="s">
        <v>518</v>
      </c>
      <c r="G7" s="560" t="s">
        <v>519</v>
      </c>
      <c r="H7" s="560" t="s">
        <v>520</v>
      </c>
      <c r="I7" s="560" t="s">
        <v>521</v>
      </c>
      <c r="J7" s="560" t="s">
        <v>522</v>
      </c>
      <c r="K7" s="562"/>
      <c r="L7" s="560" t="s">
        <v>515</v>
      </c>
      <c r="M7" s="560" t="s">
        <v>516</v>
      </c>
      <c r="N7" s="560" t="s">
        <v>517</v>
      </c>
      <c r="O7" s="560" t="s">
        <v>518</v>
      </c>
      <c r="P7" s="560" t="s">
        <v>519</v>
      </c>
      <c r="Q7" s="560" t="s">
        <v>520</v>
      </c>
      <c r="R7" s="560" t="s">
        <v>521</v>
      </c>
      <c r="S7" s="564" t="s">
        <v>522</v>
      </c>
    </row>
    <row r="8" spans="1:19" ht="21.75" customHeight="1" thickBot="1">
      <c r="A8" s="647">
        <v>2019</v>
      </c>
      <c r="B8" s="506"/>
      <c r="C8" s="506">
        <v>184</v>
      </c>
      <c r="D8" s="506">
        <v>24</v>
      </c>
      <c r="E8" s="724">
        <v>4195</v>
      </c>
      <c r="F8" s="506">
        <v>332</v>
      </c>
      <c r="G8" s="506"/>
      <c r="H8" s="506"/>
      <c r="I8" s="506"/>
      <c r="J8" s="648">
        <v>49</v>
      </c>
      <c r="K8" s="507"/>
      <c r="L8" s="725">
        <v>49</v>
      </c>
      <c r="M8" s="725">
        <v>77</v>
      </c>
      <c r="N8" s="726">
        <v>22309</v>
      </c>
      <c r="O8" s="725">
        <v>479</v>
      </c>
      <c r="P8" s="725"/>
      <c r="Q8" s="725"/>
      <c r="R8" s="725"/>
      <c r="S8" s="727">
        <v>1394</v>
      </c>
    </row>
    <row r="9" spans="1:19" ht="27" customHeight="1">
      <c r="A9" s="773"/>
      <c r="B9" s="775" t="s">
        <v>524</v>
      </c>
      <c r="C9" s="776"/>
      <c r="D9" s="776"/>
      <c r="E9" s="776"/>
      <c r="F9" s="776"/>
      <c r="G9" s="776"/>
      <c r="H9" s="776"/>
      <c r="I9" s="776"/>
      <c r="J9" s="777"/>
      <c r="K9" s="771" t="s">
        <v>668</v>
      </c>
      <c r="L9" s="767"/>
      <c r="M9" s="768"/>
      <c r="N9" s="768"/>
      <c r="O9" s="769"/>
      <c r="P9" s="769"/>
      <c r="Q9" s="769"/>
      <c r="R9" s="769"/>
      <c r="S9" s="772"/>
    </row>
    <row r="10" spans="1:19" ht="23.25" thickBot="1">
      <c r="A10" s="774"/>
      <c r="B10" s="563"/>
      <c r="C10" s="560" t="s">
        <v>515</v>
      </c>
      <c r="D10" s="560" t="s">
        <v>516</v>
      </c>
      <c r="E10" s="560" t="s">
        <v>517</v>
      </c>
      <c r="F10" s="560" t="s">
        <v>518</v>
      </c>
      <c r="G10" s="560" t="s">
        <v>519</v>
      </c>
      <c r="H10" s="560" t="s">
        <v>520</v>
      </c>
      <c r="I10" s="560" t="s">
        <v>521</v>
      </c>
      <c r="J10" s="560" t="s">
        <v>522</v>
      </c>
      <c r="K10" s="561"/>
      <c r="L10" s="782" t="s">
        <v>669</v>
      </c>
      <c r="M10" s="783"/>
      <c r="N10" s="784"/>
      <c r="O10" s="782" t="s">
        <v>670</v>
      </c>
      <c r="P10" s="783"/>
      <c r="Q10" s="784"/>
      <c r="R10" s="782" t="s">
        <v>671</v>
      </c>
      <c r="S10" s="785"/>
    </row>
    <row r="11" spans="1:19" ht="24.75" customHeight="1" thickBot="1">
      <c r="A11" s="647">
        <v>2019</v>
      </c>
      <c r="B11" s="507"/>
      <c r="C11" s="725"/>
      <c r="D11" s="725">
        <v>1</v>
      </c>
      <c r="E11" s="725">
        <v>954</v>
      </c>
      <c r="F11" s="725"/>
      <c r="G11" s="725">
        <v>1</v>
      </c>
      <c r="H11" s="725"/>
      <c r="I11" s="725"/>
      <c r="J11" s="725">
        <v>83</v>
      </c>
      <c r="K11" s="506"/>
      <c r="L11" s="779"/>
      <c r="M11" s="779"/>
      <c r="N11" s="779"/>
      <c r="O11" s="779"/>
      <c r="P11" s="779"/>
      <c r="Q11" s="779"/>
      <c r="R11" s="779"/>
      <c r="S11" s="780"/>
    </row>
    <row r="12" spans="1:19" ht="29.25" customHeight="1">
      <c r="A12" s="781" t="s">
        <v>525</v>
      </c>
      <c r="B12" s="781"/>
      <c r="C12" s="781"/>
      <c r="D12" s="781"/>
      <c r="E12" s="781"/>
      <c r="F12" s="781"/>
      <c r="G12" s="781"/>
      <c r="H12" s="781"/>
      <c r="I12" s="781"/>
      <c r="J12" s="781"/>
      <c r="K12" s="781"/>
      <c r="L12" s="781"/>
      <c r="M12" s="781"/>
      <c r="N12" s="781"/>
      <c r="O12" s="781"/>
      <c r="P12" s="781"/>
      <c r="Q12" s="781"/>
      <c r="R12" s="781"/>
      <c r="S12" s="781"/>
    </row>
    <row r="13" spans="1:19">
      <c r="A13" s="762" t="s">
        <v>526</v>
      </c>
      <c r="B13" s="762"/>
      <c r="C13" s="762"/>
      <c r="D13" s="762"/>
      <c r="E13" s="762"/>
      <c r="F13" s="762"/>
      <c r="G13" s="762"/>
      <c r="H13" s="762"/>
      <c r="I13" s="762"/>
      <c r="J13" s="762"/>
      <c r="K13" s="762"/>
      <c r="L13" s="762"/>
      <c r="M13" s="762"/>
      <c r="N13" s="762"/>
      <c r="O13" s="762"/>
      <c r="P13" s="516" t="s">
        <v>527</v>
      </c>
      <c r="Q13" s="516"/>
      <c r="R13" s="516"/>
      <c r="S13" s="516"/>
    </row>
  </sheetData>
  <mergeCells count="19">
    <mergeCell ref="L10:N10"/>
    <mergeCell ref="O10:Q10"/>
    <mergeCell ref="R10:S10"/>
    <mergeCell ref="A13:O13"/>
    <mergeCell ref="A1:S1"/>
    <mergeCell ref="A2:S2"/>
    <mergeCell ref="A3:A4"/>
    <mergeCell ref="B3:J3"/>
    <mergeCell ref="K3:S3"/>
    <mergeCell ref="A6:A7"/>
    <mergeCell ref="B6:J6"/>
    <mergeCell ref="K6:S6"/>
    <mergeCell ref="L11:N11"/>
    <mergeCell ref="O11:Q11"/>
    <mergeCell ref="R11:S11"/>
    <mergeCell ref="A12:S12"/>
    <mergeCell ref="A9:A10"/>
    <mergeCell ref="B9:J9"/>
    <mergeCell ref="K9:S9"/>
  </mergeCells>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
  <sheetViews>
    <sheetView workbookViewId="0">
      <selection activeCell="E13" sqref="E13"/>
    </sheetView>
  </sheetViews>
  <sheetFormatPr defaultRowHeight="13.5"/>
  <cols>
    <col min="2" max="11" width="5.77734375" customWidth="1"/>
    <col min="12" max="12" width="10.109375" customWidth="1"/>
    <col min="13" max="13" width="5.88671875" customWidth="1"/>
    <col min="14" max="22" width="5.77734375" customWidth="1"/>
  </cols>
  <sheetData>
    <row r="1" spans="1:22" ht="20.25">
      <c r="A1" s="763" t="s">
        <v>528</v>
      </c>
      <c r="B1" s="763"/>
      <c r="C1" s="763"/>
      <c r="D1" s="763"/>
      <c r="E1" s="763"/>
      <c r="F1" s="763"/>
      <c r="G1" s="763"/>
      <c r="H1" s="763"/>
      <c r="I1" s="763"/>
      <c r="J1" s="763"/>
      <c r="K1" s="763"/>
      <c r="L1" s="763"/>
      <c r="M1" s="763"/>
      <c r="N1" s="763"/>
      <c r="O1" s="763"/>
      <c r="P1" s="763"/>
      <c r="Q1" s="763"/>
      <c r="R1" s="763"/>
      <c r="S1" s="763"/>
      <c r="T1" s="763"/>
      <c r="U1" s="763"/>
      <c r="V1" s="763"/>
    </row>
    <row r="2" spans="1:22" ht="14.25" thickBot="1">
      <c r="A2" s="762" t="s">
        <v>529</v>
      </c>
      <c r="B2" s="762"/>
      <c r="C2" s="762"/>
      <c r="D2" s="762"/>
      <c r="E2" s="762"/>
      <c r="F2" s="762"/>
      <c r="G2" s="762"/>
      <c r="H2" s="762"/>
      <c r="I2" s="762"/>
      <c r="J2" s="762"/>
      <c r="K2" s="762"/>
      <c r="L2" s="789" t="s">
        <v>530</v>
      </c>
      <c r="M2" s="789"/>
      <c r="N2" s="789"/>
      <c r="O2" s="789"/>
      <c r="P2" s="789"/>
      <c r="Q2" s="789"/>
      <c r="R2" s="789"/>
      <c r="S2" s="789"/>
      <c r="T2" s="789"/>
      <c r="U2" s="789"/>
      <c r="V2" s="789"/>
    </row>
    <row r="3" spans="1:22">
      <c r="A3" s="794"/>
      <c r="B3" s="786" t="s">
        <v>531</v>
      </c>
      <c r="C3" s="787"/>
      <c r="D3" s="786" t="s">
        <v>532</v>
      </c>
      <c r="E3" s="786"/>
      <c r="F3" s="786" t="s">
        <v>533</v>
      </c>
      <c r="G3" s="787"/>
      <c r="H3" s="786" t="s">
        <v>534</v>
      </c>
      <c r="I3" s="786"/>
      <c r="J3" s="786" t="s">
        <v>535</v>
      </c>
      <c r="K3" s="786"/>
      <c r="L3" s="786" t="s">
        <v>536</v>
      </c>
      <c r="M3" s="786" t="s">
        <v>537</v>
      </c>
      <c r="N3" s="786"/>
      <c r="O3" s="786" t="s">
        <v>538</v>
      </c>
      <c r="P3" s="787"/>
      <c r="Q3" s="786" t="s">
        <v>539</v>
      </c>
      <c r="R3" s="787"/>
      <c r="S3" s="786" t="s">
        <v>540</v>
      </c>
      <c r="T3" s="787"/>
      <c r="U3" s="786" t="s">
        <v>541</v>
      </c>
      <c r="V3" s="798"/>
    </row>
    <row r="4" spans="1:22" ht="26.25" customHeight="1">
      <c r="A4" s="795"/>
      <c r="B4" s="788"/>
      <c r="C4" s="788"/>
      <c r="D4" s="790"/>
      <c r="E4" s="790"/>
      <c r="F4" s="788"/>
      <c r="G4" s="788"/>
      <c r="H4" s="790"/>
      <c r="I4" s="790"/>
      <c r="J4" s="790"/>
      <c r="K4" s="790"/>
      <c r="L4" s="790"/>
      <c r="M4" s="790"/>
      <c r="N4" s="790"/>
      <c r="O4" s="788"/>
      <c r="P4" s="788"/>
      <c r="Q4" s="788"/>
      <c r="R4" s="788"/>
      <c r="S4" s="788"/>
      <c r="T4" s="788"/>
      <c r="U4" s="788"/>
      <c r="V4" s="799"/>
    </row>
    <row r="5" spans="1:22">
      <c r="A5" s="796"/>
      <c r="B5" s="790" t="s">
        <v>542</v>
      </c>
      <c r="C5" s="790" t="s">
        <v>543</v>
      </c>
      <c r="D5" s="790" t="s">
        <v>544</v>
      </c>
      <c r="E5" s="790" t="s">
        <v>545</v>
      </c>
      <c r="F5" s="790" t="s">
        <v>544</v>
      </c>
      <c r="G5" s="790" t="s">
        <v>543</v>
      </c>
      <c r="H5" s="790" t="s">
        <v>542</v>
      </c>
      <c r="I5" s="790" t="s">
        <v>543</v>
      </c>
      <c r="J5" s="790" t="s">
        <v>544</v>
      </c>
      <c r="K5" s="790" t="s">
        <v>545</v>
      </c>
      <c r="L5" s="790" t="s">
        <v>545</v>
      </c>
      <c r="M5" s="790" t="s">
        <v>542</v>
      </c>
      <c r="N5" s="790" t="s">
        <v>543</v>
      </c>
      <c r="O5" s="790" t="s">
        <v>544</v>
      </c>
      <c r="P5" s="790" t="s">
        <v>543</v>
      </c>
      <c r="Q5" s="790" t="s">
        <v>544</v>
      </c>
      <c r="R5" s="790" t="s">
        <v>543</v>
      </c>
      <c r="S5" s="790" t="s">
        <v>544</v>
      </c>
      <c r="T5" s="790" t="s">
        <v>543</v>
      </c>
      <c r="U5" s="790" t="s">
        <v>546</v>
      </c>
      <c r="V5" s="792" t="s">
        <v>543</v>
      </c>
    </row>
    <row r="6" spans="1:22" ht="14.25" thickBot="1">
      <c r="A6" s="797"/>
      <c r="B6" s="791"/>
      <c r="C6" s="791"/>
      <c r="D6" s="791"/>
      <c r="E6" s="791"/>
      <c r="F6" s="791"/>
      <c r="G6" s="791"/>
      <c r="H6" s="791"/>
      <c r="I6" s="791"/>
      <c r="J6" s="791"/>
      <c r="K6" s="791"/>
      <c r="L6" s="791"/>
      <c r="M6" s="791"/>
      <c r="N6" s="791"/>
      <c r="O6" s="791"/>
      <c r="P6" s="791"/>
      <c r="Q6" s="791"/>
      <c r="R6" s="791"/>
      <c r="S6" s="791"/>
      <c r="T6" s="791"/>
      <c r="U6" s="791"/>
      <c r="V6" s="793"/>
    </row>
    <row r="7" spans="1:22" ht="30.75" customHeight="1" thickTop="1" thickBot="1">
      <c r="A7" s="565">
        <v>2019</v>
      </c>
      <c r="B7" s="566">
        <v>863</v>
      </c>
      <c r="C7" s="567">
        <v>5962</v>
      </c>
      <c r="D7" s="567"/>
      <c r="E7" s="567"/>
      <c r="F7" s="567">
        <v>5</v>
      </c>
      <c r="G7" s="567">
        <v>182</v>
      </c>
      <c r="H7" s="567">
        <v>4</v>
      </c>
      <c r="I7" s="567">
        <v>8</v>
      </c>
      <c r="J7" s="567">
        <v>22</v>
      </c>
      <c r="K7" s="567">
        <v>627</v>
      </c>
      <c r="L7" s="567">
        <v>811</v>
      </c>
      <c r="M7" s="567">
        <v>19</v>
      </c>
      <c r="N7" s="567">
        <v>401</v>
      </c>
      <c r="O7" s="567">
        <v>289</v>
      </c>
      <c r="P7" s="567">
        <v>3378</v>
      </c>
      <c r="Q7" s="567">
        <v>201</v>
      </c>
      <c r="R7" s="567">
        <v>201</v>
      </c>
      <c r="S7" s="567">
        <v>309</v>
      </c>
      <c r="T7" s="567">
        <v>328</v>
      </c>
      <c r="U7" s="567">
        <v>14</v>
      </c>
      <c r="V7" s="568">
        <v>26</v>
      </c>
    </row>
    <row r="8" spans="1:22">
      <c r="A8" s="762" t="s">
        <v>666</v>
      </c>
      <c r="B8" s="762"/>
      <c r="C8" s="762"/>
      <c r="D8" s="762"/>
      <c r="E8" s="762"/>
      <c r="F8" s="762"/>
      <c r="G8" s="762"/>
      <c r="H8" s="762"/>
      <c r="I8" s="762"/>
      <c r="J8" s="762"/>
      <c r="K8" s="762"/>
      <c r="L8" s="789" t="s">
        <v>547</v>
      </c>
      <c r="M8" s="789"/>
      <c r="N8" s="789"/>
      <c r="O8" s="789"/>
      <c r="P8" s="789"/>
      <c r="Q8" s="789"/>
      <c r="R8" s="789"/>
      <c r="S8" s="789"/>
      <c r="T8" s="789"/>
      <c r="U8" s="789"/>
      <c r="V8" s="789"/>
    </row>
  </sheetData>
  <mergeCells count="38">
    <mergeCell ref="A1:V1"/>
    <mergeCell ref="A2:K2"/>
    <mergeCell ref="L2:V2"/>
    <mergeCell ref="A3:A6"/>
    <mergeCell ref="B3:C4"/>
    <mergeCell ref="D3:E4"/>
    <mergeCell ref="F3:G4"/>
    <mergeCell ref="H3:I4"/>
    <mergeCell ref="J3:K4"/>
    <mergeCell ref="L3:L4"/>
    <mergeCell ref="S3:T4"/>
    <mergeCell ref="U3:V4"/>
    <mergeCell ref="B5:B6"/>
    <mergeCell ref="C5:C6"/>
    <mergeCell ref="D5:D6"/>
    <mergeCell ref="E5:E6"/>
    <mergeCell ref="F5:F6"/>
    <mergeCell ref="K5:K6"/>
    <mergeCell ref="L5:L6"/>
    <mergeCell ref="M3:N4"/>
    <mergeCell ref="O3:P4"/>
    <mergeCell ref="J5:J6"/>
    <mergeCell ref="Q3:R4"/>
    <mergeCell ref="A8:K8"/>
    <mergeCell ref="L8:V8"/>
    <mergeCell ref="S5:S6"/>
    <mergeCell ref="T5:T6"/>
    <mergeCell ref="U5:U6"/>
    <mergeCell ref="V5:V6"/>
    <mergeCell ref="M5:M6"/>
    <mergeCell ref="N5:N6"/>
    <mergeCell ref="O5:O6"/>
    <mergeCell ref="P5:P6"/>
    <mergeCell ref="Q5:Q6"/>
    <mergeCell ref="R5:R6"/>
    <mergeCell ref="G5:G6"/>
    <mergeCell ref="H5:H6"/>
    <mergeCell ref="I5:I6"/>
  </mergeCells>
  <phoneticPr fontId="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view="pageBreakPreview" zoomScaleSheetLayoutView="100" workbookViewId="0">
      <selection activeCell="C21" sqref="C21"/>
    </sheetView>
  </sheetViews>
  <sheetFormatPr defaultRowHeight="16.5"/>
  <cols>
    <col min="1" max="1" width="6.88671875" style="17" customWidth="1"/>
    <col min="2" max="2" width="10.6640625" style="17" customWidth="1"/>
    <col min="3" max="3" width="14.109375" style="17" bestFit="1" customWidth="1"/>
    <col min="4" max="4" width="10.6640625" style="17" customWidth="1"/>
    <col min="5" max="5" width="14.109375" style="17" bestFit="1" customWidth="1"/>
    <col min="6" max="8" width="10.6640625" style="17" customWidth="1"/>
    <col min="9" max="9" width="14.109375" style="17" bestFit="1" customWidth="1"/>
    <col min="10" max="10" width="10.44140625" style="17" customWidth="1"/>
    <col min="11" max="11" width="12.88671875" style="17" bestFit="1" customWidth="1"/>
    <col min="12" max="12" width="7.21875" style="17" customWidth="1"/>
    <col min="13" max="13" width="10.44140625" style="17" customWidth="1"/>
    <col min="14" max="14" width="14.109375" style="17" bestFit="1" customWidth="1"/>
    <col min="15" max="15" width="10.44140625" style="17" customWidth="1"/>
    <col min="16" max="16" width="14.109375" style="17" bestFit="1" customWidth="1"/>
    <col min="17" max="17" width="10.44140625" style="17" customWidth="1"/>
    <col min="18" max="18" width="12.33203125" style="17" customWidth="1"/>
    <col min="19" max="19" width="10.44140625" style="17" customWidth="1"/>
    <col min="20" max="20" width="13.88671875" style="17" customWidth="1"/>
    <col min="21" max="238" width="8.88671875" style="17"/>
    <col min="239" max="239" width="6" style="17" customWidth="1"/>
    <col min="240" max="240" width="6.5546875" style="17" customWidth="1"/>
    <col min="241" max="241" width="9.33203125" style="17" customWidth="1"/>
    <col min="242" max="242" width="5.21875" style="17" customWidth="1"/>
    <col min="243" max="243" width="9.77734375" style="17" customWidth="1"/>
    <col min="244" max="244" width="5.5546875" style="17" customWidth="1"/>
    <col min="245" max="245" width="7.6640625" style="17" customWidth="1"/>
    <col min="246" max="246" width="6.5546875" style="17" customWidth="1"/>
    <col min="247" max="247" width="9.77734375" style="17" customWidth="1"/>
    <col min="248" max="248" width="6.109375" style="17" customWidth="1"/>
    <col min="249" max="249" width="9" style="17" customWidth="1"/>
    <col min="250" max="250" width="6.21875" style="17" customWidth="1"/>
    <col min="251" max="251" width="8.33203125" style="17" customWidth="1"/>
    <col min="252" max="252" width="6.44140625" style="17" customWidth="1"/>
    <col min="253" max="253" width="7.88671875" style="17" customWidth="1"/>
    <col min="254" max="254" width="5.88671875" style="17" customWidth="1"/>
    <col min="255" max="255" width="8.109375" style="17" customWidth="1"/>
    <col min="256" max="256" width="5.6640625" style="17" customWidth="1"/>
    <col min="257" max="257" width="7.6640625" style="17" customWidth="1"/>
    <col min="258" max="494" width="8.88671875" style="17"/>
    <col min="495" max="495" width="6" style="17" customWidth="1"/>
    <col min="496" max="496" width="6.5546875" style="17" customWidth="1"/>
    <col min="497" max="497" width="9.33203125" style="17" customWidth="1"/>
    <col min="498" max="498" width="5.21875" style="17" customWidth="1"/>
    <col min="499" max="499" width="9.77734375" style="17" customWidth="1"/>
    <col min="500" max="500" width="5.5546875" style="17" customWidth="1"/>
    <col min="501" max="501" width="7.6640625" style="17" customWidth="1"/>
    <col min="502" max="502" width="6.5546875" style="17" customWidth="1"/>
    <col min="503" max="503" width="9.77734375" style="17" customWidth="1"/>
    <col min="504" max="504" width="6.109375" style="17" customWidth="1"/>
    <col min="505" max="505" width="9" style="17" customWidth="1"/>
    <col min="506" max="506" width="6.21875" style="17" customWidth="1"/>
    <col min="507" max="507" width="8.33203125" style="17" customWidth="1"/>
    <col min="508" max="508" width="6.44140625" style="17" customWidth="1"/>
    <col min="509" max="509" width="7.88671875" style="17" customWidth="1"/>
    <col min="510" max="510" width="5.88671875" style="17" customWidth="1"/>
    <col min="511" max="511" width="8.109375" style="17" customWidth="1"/>
    <col min="512" max="512" width="5.6640625" style="17" customWidth="1"/>
    <col min="513" max="513" width="7.6640625" style="17" customWidth="1"/>
    <col min="514" max="750" width="8.88671875" style="17"/>
    <col min="751" max="751" width="6" style="17" customWidth="1"/>
    <col min="752" max="752" width="6.5546875" style="17" customWidth="1"/>
    <col min="753" max="753" width="9.33203125" style="17" customWidth="1"/>
    <col min="754" max="754" width="5.21875" style="17" customWidth="1"/>
    <col min="755" max="755" width="9.77734375" style="17" customWidth="1"/>
    <col min="756" max="756" width="5.5546875" style="17" customWidth="1"/>
    <col min="757" max="757" width="7.6640625" style="17" customWidth="1"/>
    <col min="758" max="758" width="6.5546875" style="17" customWidth="1"/>
    <col min="759" max="759" width="9.77734375" style="17" customWidth="1"/>
    <col min="760" max="760" width="6.109375" style="17" customWidth="1"/>
    <col min="761" max="761" width="9" style="17" customWidth="1"/>
    <col min="762" max="762" width="6.21875" style="17" customWidth="1"/>
    <col min="763" max="763" width="8.33203125" style="17" customWidth="1"/>
    <col min="764" max="764" width="6.44140625" style="17" customWidth="1"/>
    <col min="765" max="765" width="7.88671875" style="17" customWidth="1"/>
    <col min="766" max="766" width="5.88671875" style="17" customWidth="1"/>
    <col min="767" max="767" width="8.109375" style="17" customWidth="1"/>
    <col min="768" max="768" width="5.6640625" style="17" customWidth="1"/>
    <col min="769" max="769" width="7.6640625" style="17" customWidth="1"/>
    <col min="770" max="1006" width="8.88671875" style="17"/>
    <col min="1007" max="1007" width="6" style="17" customWidth="1"/>
    <col min="1008" max="1008" width="6.5546875" style="17" customWidth="1"/>
    <col min="1009" max="1009" width="9.33203125" style="17" customWidth="1"/>
    <col min="1010" max="1010" width="5.21875" style="17" customWidth="1"/>
    <col min="1011" max="1011" width="9.77734375" style="17" customWidth="1"/>
    <col min="1012" max="1012" width="5.5546875" style="17" customWidth="1"/>
    <col min="1013" max="1013" width="7.6640625" style="17" customWidth="1"/>
    <col min="1014" max="1014" width="6.5546875" style="17" customWidth="1"/>
    <col min="1015" max="1015" width="9.77734375" style="17" customWidth="1"/>
    <col min="1016" max="1016" width="6.109375" style="17" customWidth="1"/>
    <col min="1017" max="1017" width="9" style="17" customWidth="1"/>
    <col min="1018" max="1018" width="6.21875" style="17" customWidth="1"/>
    <col min="1019" max="1019" width="8.33203125" style="17" customWidth="1"/>
    <col min="1020" max="1020" width="6.44140625" style="17" customWidth="1"/>
    <col min="1021" max="1021" width="7.88671875" style="17" customWidth="1"/>
    <col min="1022" max="1022" width="5.88671875" style="17" customWidth="1"/>
    <col min="1023" max="1023" width="8.109375" style="17" customWidth="1"/>
    <col min="1024" max="1024" width="5.6640625" style="17" customWidth="1"/>
    <col min="1025" max="1025" width="7.6640625" style="17" customWidth="1"/>
    <col min="1026" max="1262" width="8.88671875" style="17"/>
    <col min="1263" max="1263" width="6" style="17" customWidth="1"/>
    <col min="1264" max="1264" width="6.5546875" style="17" customWidth="1"/>
    <col min="1265" max="1265" width="9.33203125" style="17" customWidth="1"/>
    <col min="1266" max="1266" width="5.21875" style="17" customWidth="1"/>
    <col min="1267" max="1267" width="9.77734375" style="17" customWidth="1"/>
    <col min="1268" max="1268" width="5.5546875" style="17" customWidth="1"/>
    <col min="1269" max="1269" width="7.6640625" style="17" customWidth="1"/>
    <col min="1270" max="1270" width="6.5546875" style="17" customWidth="1"/>
    <col min="1271" max="1271" width="9.77734375" style="17" customWidth="1"/>
    <col min="1272" max="1272" width="6.109375" style="17" customWidth="1"/>
    <col min="1273" max="1273" width="9" style="17" customWidth="1"/>
    <col min="1274" max="1274" width="6.21875" style="17" customWidth="1"/>
    <col min="1275" max="1275" width="8.33203125" style="17" customWidth="1"/>
    <col min="1276" max="1276" width="6.44140625" style="17" customWidth="1"/>
    <col min="1277" max="1277" width="7.88671875" style="17" customWidth="1"/>
    <col min="1278" max="1278" width="5.88671875" style="17" customWidth="1"/>
    <col min="1279" max="1279" width="8.109375" style="17" customWidth="1"/>
    <col min="1280" max="1280" width="5.6640625" style="17" customWidth="1"/>
    <col min="1281" max="1281" width="7.6640625" style="17" customWidth="1"/>
    <col min="1282" max="1518" width="8.88671875" style="17"/>
    <col min="1519" max="1519" width="6" style="17" customWidth="1"/>
    <col min="1520" max="1520" width="6.5546875" style="17" customWidth="1"/>
    <col min="1521" max="1521" width="9.33203125" style="17" customWidth="1"/>
    <col min="1522" max="1522" width="5.21875" style="17" customWidth="1"/>
    <col min="1523" max="1523" width="9.77734375" style="17" customWidth="1"/>
    <col min="1524" max="1524" width="5.5546875" style="17" customWidth="1"/>
    <col min="1525" max="1525" width="7.6640625" style="17" customWidth="1"/>
    <col min="1526" max="1526" width="6.5546875" style="17" customWidth="1"/>
    <col min="1527" max="1527" width="9.77734375" style="17" customWidth="1"/>
    <col min="1528" max="1528" width="6.109375" style="17" customWidth="1"/>
    <col min="1529" max="1529" width="9" style="17" customWidth="1"/>
    <col min="1530" max="1530" width="6.21875" style="17" customWidth="1"/>
    <col min="1531" max="1531" width="8.33203125" style="17" customWidth="1"/>
    <col min="1532" max="1532" width="6.44140625" style="17" customWidth="1"/>
    <col min="1533" max="1533" width="7.88671875" style="17" customWidth="1"/>
    <col min="1534" max="1534" width="5.88671875" style="17" customWidth="1"/>
    <col min="1535" max="1535" width="8.109375" style="17" customWidth="1"/>
    <col min="1536" max="1536" width="5.6640625" style="17" customWidth="1"/>
    <col min="1537" max="1537" width="7.6640625" style="17" customWidth="1"/>
    <col min="1538" max="1774" width="8.88671875" style="17"/>
    <col min="1775" max="1775" width="6" style="17" customWidth="1"/>
    <col min="1776" max="1776" width="6.5546875" style="17" customWidth="1"/>
    <col min="1777" max="1777" width="9.33203125" style="17" customWidth="1"/>
    <col min="1778" max="1778" width="5.21875" style="17" customWidth="1"/>
    <col min="1779" max="1779" width="9.77734375" style="17" customWidth="1"/>
    <col min="1780" max="1780" width="5.5546875" style="17" customWidth="1"/>
    <col min="1781" max="1781" width="7.6640625" style="17" customWidth="1"/>
    <col min="1782" max="1782" width="6.5546875" style="17" customWidth="1"/>
    <col min="1783" max="1783" width="9.77734375" style="17" customWidth="1"/>
    <col min="1784" max="1784" width="6.109375" style="17" customWidth="1"/>
    <col min="1785" max="1785" width="9" style="17" customWidth="1"/>
    <col min="1786" max="1786" width="6.21875" style="17" customWidth="1"/>
    <col min="1787" max="1787" width="8.33203125" style="17" customWidth="1"/>
    <col min="1788" max="1788" width="6.44140625" style="17" customWidth="1"/>
    <col min="1789" max="1789" width="7.88671875" style="17" customWidth="1"/>
    <col min="1790" max="1790" width="5.88671875" style="17" customWidth="1"/>
    <col min="1791" max="1791" width="8.109375" style="17" customWidth="1"/>
    <col min="1792" max="1792" width="5.6640625" style="17" customWidth="1"/>
    <col min="1793" max="1793" width="7.6640625" style="17" customWidth="1"/>
    <col min="1794" max="2030" width="8.88671875" style="17"/>
    <col min="2031" max="2031" width="6" style="17" customWidth="1"/>
    <col min="2032" max="2032" width="6.5546875" style="17" customWidth="1"/>
    <col min="2033" max="2033" width="9.33203125" style="17" customWidth="1"/>
    <col min="2034" max="2034" width="5.21875" style="17" customWidth="1"/>
    <col min="2035" max="2035" width="9.77734375" style="17" customWidth="1"/>
    <col min="2036" max="2036" width="5.5546875" style="17" customWidth="1"/>
    <col min="2037" max="2037" width="7.6640625" style="17" customWidth="1"/>
    <col min="2038" max="2038" width="6.5546875" style="17" customWidth="1"/>
    <col min="2039" max="2039" width="9.77734375" style="17" customWidth="1"/>
    <col min="2040" max="2040" width="6.109375" style="17" customWidth="1"/>
    <col min="2041" max="2041" width="9" style="17" customWidth="1"/>
    <col min="2042" max="2042" width="6.21875" style="17" customWidth="1"/>
    <col min="2043" max="2043" width="8.33203125" style="17" customWidth="1"/>
    <col min="2044" max="2044" width="6.44140625" style="17" customWidth="1"/>
    <col min="2045" max="2045" width="7.88671875" style="17" customWidth="1"/>
    <col min="2046" max="2046" width="5.88671875" style="17" customWidth="1"/>
    <col min="2047" max="2047" width="8.109375" style="17" customWidth="1"/>
    <col min="2048" max="2048" width="5.6640625" style="17" customWidth="1"/>
    <col min="2049" max="2049" width="7.6640625" style="17" customWidth="1"/>
    <col min="2050" max="2286" width="8.88671875" style="17"/>
    <col min="2287" max="2287" width="6" style="17" customWidth="1"/>
    <col min="2288" max="2288" width="6.5546875" style="17" customWidth="1"/>
    <col min="2289" max="2289" width="9.33203125" style="17" customWidth="1"/>
    <col min="2290" max="2290" width="5.21875" style="17" customWidth="1"/>
    <col min="2291" max="2291" width="9.77734375" style="17" customWidth="1"/>
    <col min="2292" max="2292" width="5.5546875" style="17" customWidth="1"/>
    <col min="2293" max="2293" width="7.6640625" style="17" customWidth="1"/>
    <col min="2294" max="2294" width="6.5546875" style="17" customWidth="1"/>
    <col min="2295" max="2295" width="9.77734375" style="17" customWidth="1"/>
    <col min="2296" max="2296" width="6.109375" style="17" customWidth="1"/>
    <col min="2297" max="2297" width="9" style="17" customWidth="1"/>
    <col min="2298" max="2298" width="6.21875" style="17" customWidth="1"/>
    <col min="2299" max="2299" width="8.33203125" style="17" customWidth="1"/>
    <col min="2300" max="2300" width="6.44140625" style="17" customWidth="1"/>
    <col min="2301" max="2301" width="7.88671875" style="17" customWidth="1"/>
    <col min="2302" max="2302" width="5.88671875" style="17" customWidth="1"/>
    <col min="2303" max="2303" width="8.109375" style="17" customWidth="1"/>
    <col min="2304" max="2304" width="5.6640625" style="17" customWidth="1"/>
    <col min="2305" max="2305" width="7.6640625" style="17" customWidth="1"/>
    <col min="2306" max="2542" width="8.88671875" style="17"/>
    <col min="2543" max="2543" width="6" style="17" customWidth="1"/>
    <col min="2544" max="2544" width="6.5546875" style="17" customWidth="1"/>
    <col min="2545" max="2545" width="9.33203125" style="17" customWidth="1"/>
    <col min="2546" max="2546" width="5.21875" style="17" customWidth="1"/>
    <col min="2547" max="2547" width="9.77734375" style="17" customWidth="1"/>
    <col min="2548" max="2548" width="5.5546875" style="17" customWidth="1"/>
    <col min="2549" max="2549" width="7.6640625" style="17" customWidth="1"/>
    <col min="2550" max="2550" width="6.5546875" style="17" customWidth="1"/>
    <col min="2551" max="2551" width="9.77734375" style="17" customWidth="1"/>
    <col min="2552" max="2552" width="6.109375" style="17" customWidth="1"/>
    <col min="2553" max="2553" width="9" style="17" customWidth="1"/>
    <col min="2554" max="2554" width="6.21875" style="17" customWidth="1"/>
    <col min="2555" max="2555" width="8.33203125" style="17" customWidth="1"/>
    <col min="2556" max="2556" width="6.44140625" style="17" customWidth="1"/>
    <col min="2557" max="2557" width="7.88671875" style="17" customWidth="1"/>
    <col min="2558" max="2558" width="5.88671875" style="17" customWidth="1"/>
    <col min="2559" max="2559" width="8.109375" style="17" customWidth="1"/>
    <col min="2560" max="2560" width="5.6640625" style="17" customWidth="1"/>
    <col min="2561" max="2561" width="7.6640625" style="17" customWidth="1"/>
    <col min="2562" max="2798" width="8.88671875" style="17"/>
    <col min="2799" max="2799" width="6" style="17" customWidth="1"/>
    <col min="2800" max="2800" width="6.5546875" style="17" customWidth="1"/>
    <col min="2801" max="2801" width="9.33203125" style="17" customWidth="1"/>
    <col min="2802" max="2802" width="5.21875" style="17" customWidth="1"/>
    <col min="2803" max="2803" width="9.77734375" style="17" customWidth="1"/>
    <col min="2804" max="2804" width="5.5546875" style="17" customWidth="1"/>
    <col min="2805" max="2805" width="7.6640625" style="17" customWidth="1"/>
    <col min="2806" max="2806" width="6.5546875" style="17" customWidth="1"/>
    <col min="2807" max="2807" width="9.77734375" style="17" customWidth="1"/>
    <col min="2808" max="2808" width="6.109375" style="17" customWidth="1"/>
    <col min="2809" max="2809" width="9" style="17" customWidth="1"/>
    <col min="2810" max="2810" width="6.21875" style="17" customWidth="1"/>
    <col min="2811" max="2811" width="8.33203125" style="17" customWidth="1"/>
    <col min="2812" max="2812" width="6.44140625" style="17" customWidth="1"/>
    <col min="2813" max="2813" width="7.88671875" style="17" customWidth="1"/>
    <col min="2814" max="2814" width="5.88671875" style="17" customWidth="1"/>
    <col min="2815" max="2815" width="8.109375" style="17" customWidth="1"/>
    <col min="2816" max="2816" width="5.6640625" style="17" customWidth="1"/>
    <col min="2817" max="2817" width="7.6640625" style="17" customWidth="1"/>
    <col min="2818" max="3054" width="8.88671875" style="17"/>
    <col min="3055" max="3055" width="6" style="17" customWidth="1"/>
    <col min="3056" max="3056" width="6.5546875" style="17" customWidth="1"/>
    <col min="3057" max="3057" width="9.33203125" style="17" customWidth="1"/>
    <col min="3058" max="3058" width="5.21875" style="17" customWidth="1"/>
    <col min="3059" max="3059" width="9.77734375" style="17" customWidth="1"/>
    <col min="3060" max="3060" width="5.5546875" style="17" customWidth="1"/>
    <col min="3061" max="3061" width="7.6640625" style="17" customWidth="1"/>
    <col min="3062" max="3062" width="6.5546875" style="17" customWidth="1"/>
    <col min="3063" max="3063" width="9.77734375" style="17" customWidth="1"/>
    <col min="3064" max="3064" width="6.109375" style="17" customWidth="1"/>
    <col min="3065" max="3065" width="9" style="17" customWidth="1"/>
    <col min="3066" max="3066" width="6.21875" style="17" customWidth="1"/>
    <col min="3067" max="3067" width="8.33203125" style="17" customWidth="1"/>
    <col min="3068" max="3068" width="6.44140625" style="17" customWidth="1"/>
    <col min="3069" max="3069" width="7.88671875" style="17" customWidth="1"/>
    <col min="3070" max="3070" width="5.88671875" style="17" customWidth="1"/>
    <col min="3071" max="3071" width="8.109375" style="17" customWidth="1"/>
    <col min="3072" max="3072" width="5.6640625" style="17" customWidth="1"/>
    <col min="3073" max="3073" width="7.6640625" style="17" customWidth="1"/>
    <col min="3074" max="3310" width="8.88671875" style="17"/>
    <col min="3311" max="3311" width="6" style="17" customWidth="1"/>
    <col min="3312" max="3312" width="6.5546875" style="17" customWidth="1"/>
    <col min="3313" max="3313" width="9.33203125" style="17" customWidth="1"/>
    <col min="3314" max="3314" width="5.21875" style="17" customWidth="1"/>
    <col min="3315" max="3315" width="9.77734375" style="17" customWidth="1"/>
    <col min="3316" max="3316" width="5.5546875" style="17" customWidth="1"/>
    <col min="3317" max="3317" width="7.6640625" style="17" customWidth="1"/>
    <col min="3318" max="3318" width="6.5546875" style="17" customWidth="1"/>
    <col min="3319" max="3319" width="9.77734375" style="17" customWidth="1"/>
    <col min="3320" max="3320" width="6.109375" style="17" customWidth="1"/>
    <col min="3321" max="3321" width="9" style="17" customWidth="1"/>
    <col min="3322" max="3322" width="6.21875" style="17" customWidth="1"/>
    <col min="3323" max="3323" width="8.33203125" style="17" customWidth="1"/>
    <col min="3324" max="3324" width="6.44140625" style="17" customWidth="1"/>
    <col min="3325" max="3325" width="7.88671875" style="17" customWidth="1"/>
    <col min="3326" max="3326" width="5.88671875" style="17" customWidth="1"/>
    <col min="3327" max="3327" width="8.109375" style="17" customWidth="1"/>
    <col min="3328" max="3328" width="5.6640625" style="17" customWidth="1"/>
    <col min="3329" max="3329" width="7.6640625" style="17" customWidth="1"/>
    <col min="3330" max="3566" width="8.88671875" style="17"/>
    <col min="3567" max="3567" width="6" style="17" customWidth="1"/>
    <col min="3568" max="3568" width="6.5546875" style="17" customWidth="1"/>
    <col min="3569" max="3569" width="9.33203125" style="17" customWidth="1"/>
    <col min="3570" max="3570" width="5.21875" style="17" customWidth="1"/>
    <col min="3571" max="3571" width="9.77734375" style="17" customWidth="1"/>
    <col min="3572" max="3572" width="5.5546875" style="17" customWidth="1"/>
    <col min="3573" max="3573" width="7.6640625" style="17" customWidth="1"/>
    <col min="3574" max="3574" width="6.5546875" style="17" customWidth="1"/>
    <col min="3575" max="3575" width="9.77734375" style="17" customWidth="1"/>
    <col min="3576" max="3576" width="6.109375" style="17" customWidth="1"/>
    <col min="3577" max="3577" width="9" style="17" customWidth="1"/>
    <col min="3578" max="3578" width="6.21875" style="17" customWidth="1"/>
    <col min="3579" max="3579" width="8.33203125" style="17" customWidth="1"/>
    <col min="3580" max="3580" width="6.44140625" style="17" customWidth="1"/>
    <col min="3581" max="3581" width="7.88671875" style="17" customWidth="1"/>
    <col min="3582" max="3582" width="5.88671875" style="17" customWidth="1"/>
    <col min="3583" max="3583" width="8.109375" style="17" customWidth="1"/>
    <col min="3584" max="3584" width="5.6640625" style="17" customWidth="1"/>
    <col min="3585" max="3585" width="7.6640625" style="17" customWidth="1"/>
    <col min="3586" max="3822" width="8.88671875" style="17"/>
    <col min="3823" max="3823" width="6" style="17" customWidth="1"/>
    <col min="3824" max="3824" width="6.5546875" style="17" customWidth="1"/>
    <col min="3825" max="3825" width="9.33203125" style="17" customWidth="1"/>
    <col min="3826" max="3826" width="5.21875" style="17" customWidth="1"/>
    <col min="3827" max="3827" width="9.77734375" style="17" customWidth="1"/>
    <col min="3828" max="3828" width="5.5546875" style="17" customWidth="1"/>
    <col min="3829" max="3829" width="7.6640625" style="17" customWidth="1"/>
    <col min="3830" max="3830" width="6.5546875" style="17" customWidth="1"/>
    <col min="3831" max="3831" width="9.77734375" style="17" customWidth="1"/>
    <col min="3832" max="3832" width="6.109375" style="17" customWidth="1"/>
    <col min="3833" max="3833" width="9" style="17" customWidth="1"/>
    <col min="3834" max="3834" width="6.21875" style="17" customWidth="1"/>
    <col min="3835" max="3835" width="8.33203125" style="17" customWidth="1"/>
    <col min="3836" max="3836" width="6.44140625" style="17" customWidth="1"/>
    <col min="3837" max="3837" width="7.88671875" style="17" customWidth="1"/>
    <col min="3838" max="3838" width="5.88671875" style="17" customWidth="1"/>
    <col min="3839" max="3839" width="8.109375" style="17" customWidth="1"/>
    <col min="3840" max="3840" width="5.6640625" style="17" customWidth="1"/>
    <col min="3841" max="3841" width="7.6640625" style="17" customWidth="1"/>
    <col min="3842" max="4078" width="8.88671875" style="17"/>
    <col min="4079" max="4079" width="6" style="17" customWidth="1"/>
    <col min="4080" max="4080" width="6.5546875" style="17" customWidth="1"/>
    <col min="4081" max="4081" width="9.33203125" style="17" customWidth="1"/>
    <col min="4082" max="4082" width="5.21875" style="17" customWidth="1"/>
    <col min="4083" max="4083" width="9.77734375" style="17" customWidth="1"/>
    <col min="4084" max="4084" width="5.5546875" style="17" customWidth="1"/>
    <col min="4085" max="4085" width="7.6640625" style="17" customWidth="1"/>
    <col min="4086" max="4086" width="6.5546875" style="17" customWidth="1"/>
    <col min="4087" max="4087" width="9.77734375" style="17" customWidth="1"/>
    <col min="4088" max="4088" width="6.109375" style="17" customWidth="1"/>
    <col min="4089" max="4089" width="9" style="17" customWidth="1"/>
    <col min="4090" max="4090" width="6.21875" style="17" customWidth="1"/>
    <col min="4091" max="4091" width="8.33203125" style="17" customWidth="1"/>
    <col min="4092" max="4092" width="6.44140625" style="17" customWidth="1"/>
    <col min="4093" max="4093" width="7.88671875" style="17" customWidth="1"/>
    <col min="4094" max="4094" width="5.88671875" style="17" customWidth="1"/>
    <col min="4095" max="4095" width="8.109375" style="17" customWidth="1"/>
    <col min="4096" max="4096" width="5.6640625" style="17" customWidth="1"/>
    <col min="4097" max="4097" width="7.6640625" style="17" customWidth="1"/>
    <col min="4098" max="4334" width="8.88671875" style="17"/>
    <col min="4335" max="4335" width="6" style="17" customWidth="1"/>
    <col min="4336" max="4336" width="6.5546875" style="17" customWidth="1"/>
    <col min="4337" max="4337" width="9.33203125" style="17" customWidth="1"/>
    <col min="4338" max="4338" width="5.21875" style="17" customWidth="1"/>
    <col min="4339" max="4339" width="9.77734375" style="17" customWidth="1"/>
    <col min="4340" max="4340" width="5.5546875" style="17" customWidth="1"/>
    <col min="4341" max="4341" width="7.6640625" style="17" customWidth="1"/>
    <col min="4342" max="4342" width="6.5546875" style="17" customWidth="1"/>
    <col min="4343" max="4343" width="9.77734375" style="17" customWidth="1"/>
    <col min="4344" max="4344" width="6.109375" style="17" customWidth="1"/>
    <col min="4345" max="4345" width="9" style="17" customWidth="1"/>
    <col min="4346" max="4346" width="6.21875" style="17" customWidth="1"/>
    <col min="4347" max="4347" width="8.33203125" style="17" customWidth="1"/>
    <col min="4348" max="4348" width="6.44140625" style="17" customWidth="1"/>
    <col min="4349" max="4349" width="7.88671875" style="17" customWidth="1"/>
    <col min="4350" max="4350" width="5.88671875" style="17" customWidth="1"/>
    <col min="4351" max="4351" width="8.109375" style="17" customWidth="1"/>
    <col min="4352" max="4352" width="5.6640625" style="17" customWidth="1"/>
    <col min="4353" max="4353" width="7.6640625" style="17" customWidth="1"/>
    <col min="4354" max="4590" width="8.88671875" style="17"/>
    <col min="4591" max="4591" width="6" style="17" customWidth="1"/>
    <col min="4592" max="4592" width="6.5546875" style="17" customWidth="1"/>
    <col min="4593" max="4593" width="9.33203125" style="17" customWidth="1"/>
    <col min="4594" max="4594" width="5.21875" style="17" customWidth="1"/>
    <col min="4595" max="4595" width="9.77734375" style="17" customWidth="1"/>
    <col min="4596" max="4596" width="5.5546875" style="17" customWidth="1"/>
    <col min="4597" max="4597" width="7.6640625" style="17" customWidth="1"/>
    <col min="4598" max="4598" width="6.5546875" style="17" customWidth="1"/>
    <col min="4599" max="4599" width="9.77734375" style="17" customWidth="1"/>
    <col min="4600" max="4600" width="6.109375" style="17" customWidth="1"/>
    <col min="4601" max="4601" width="9" style="17" customWidth="1"/>
    <col min="4602" max="4602" width="6.21875" style="17" customWidth="1"/>
    <col min="4603" max="4603" width="8.33203125" style="17" customWidth="1"/>
    <col min="4604" max="4604" width="6.44140625" style="17" customWidth="1"/>
    <col min="4605" max="4605" width="7.88671875" style="17" customWidth="1"/>
    <col min="4606" max="4606" width="5.88671875" style="17" customWidth="1"/>
    <col min="4607" max="4607" width="8.109375" style="17" customWidth="1"/>
    <col min="4608" max="4608" width="5.6640625" style="17" customWidth="1"/>
    <col min="4609" max="4609" width="7.6640625" style="17" customWidth="1"/>
    <col min="4610" max="4846" width="8.88671875" style="17"/>
    <col min="4847" max="4847" width="6" style="17" customWidth="1"/>
    <col min="4848" max="4848" width="6.5546875" style="17" customWidth="1"/>
    <col min="4849" max="4849" width="9.33203125" style="17" customWidth="1"/>
    <col min="4850" max="4850" width="5.21875" style="17" customWidth="1"/>
    <col min="4851" max="4851" width="9.77734375" style="17" customWidth="1"/>
    <col min="4852" max="4852" width="5.5546875" style="17" customWidth="1"/>
    <col min="4853" max="4853" width="7.6640625" style="17" customWidth="1"/>
    <col min="4854" max="4854" width="6.5546875" style="17" customWidth="1"/>
    <col min="4855" max="4855" width="9.77734375" style="17" customWidth="1"/>
    <col min="4856" max="4856" width="6.109375" style="17" customWidth="1"/>
    <col min="4857" max="4857" width="9" style="17" customWidth="1"/>
    <col min="4858" max="4858" width="6.21875" style="17" customWidth="1"/>
    <col min="4859" max="4859" width="8.33203125" style="17" customWidth="1"/>
    <col min="4860" max="4860" width="6.44140625" style="17" customWidth="1"/>
    <col min="4861" max="4861" width="7.88671875" style="17" customWidth="1"/>
    <col min="4862" max="4862" width="5.88671875" style="17" customWidth="1"/>
    <col min="4863" max="4863" width="8.109375" style="17" customWidth="1"/>
    <col min="4864" max="4864" width="5.6640625" style="17" customWidth="1"/>
    <col min="4865" max="4865" width="7.6640625" style="17" customWidth="1"/>
    <col min="4866" max="5102" width="8.88671875" style="17"/>
    <col min="5103" max="5103" width="6" style="17" customWidth="1"/>
    <col min="5104" max="5104" width="6.5546875" style="17" customWidth="1"/>
    <col min="5105" max="5105" width="9.33203125" style="17" customWidth="1"/>
    <col min="5106" max="5106" width="5.21875" style="17" customWidth="1"/>
    <col min="5107" max="5107" width="9.77734375" style="17" customWidth="1"/>
    <col min="5108" max="5108" width="5.5546875" style="17" customWidth="1"/>
    <col min="5109" max="5109" width="7.6640625" style="17" customWidth="1"/>
    <col min="5110" max="5110" width="6.5546875" style="17" customWidth="1"/>
    <col min="5111" max="5111" width="9.77734375" style="17" customWidth="1"/>
    <col min="5112" max="5112" width="6.109375" style="17" customWidth="1"/>
    <col min="5113" max="5113" width="9" style="17" customWidth="1"/>
    <col min="5114" max="5114" width="6.21875" style="17" customWidth="1"/>
    <col min="5115" max="5115" width="8.33203125" style="17" customWidth="1"/>
    <col min="5116" max="5116" width="6.44140625" style="17" customWidth="1"/>
    <col min="5117" max="5117" width="7.88671875" style="17" customWidth="1"/>
    <col min="5118" max="5118" width="5.88671875" style="17" customWidth="1"/>
    <col min="5119" max="5119" width="8.109375" style="17" customWidth="1"/>
    <col min="5120" max="5120" width="5.6640625" style="17" customWidth="1"/>
    <col min="5121" max="5121" width="7.6640625" style="17" customWidth="1"/>
    <col min="5122" max="5358" width="8.88671875" style="17"/>
    <col min="5359" max="5359" width="6" style="17" customWidth="1"/>
    <col min="5360" max="5360" width="6.5546875" style="17" customWidth="1"/>
    <col min="5361" max="5361" width="9.33203125" style="17" customWidth="1"/>
    <col min="5362" max="5362" width="5.21875" style="17" customWidth="1"/>
    <col min="5363" max="5363" width="9.77734375" style="17" customWidth="1"/>
    <col min="5364" max="5364" width="5.5546875" style="17" customWidth="1"/>
    <col min="5365" max="5365" width="7.6640625" style="17" customWidth="1"/>
    <col min="5366" max="5366" width="6.5546875" style="17" customWidth="1"/>
    <col min="5367" max="5367" width="9.77734375" style="17" customWidth="1"/>
    <col min="5368" max="5368" width="6.109375" style="17" customWidth="1"/>
    <col min="5369" max="5369" width="9" style="17" customWidth="1"/>
    <col min="5370" max="5370" width="6.21875" style="17" customWidth="1"/>
    <col min="5371" max="5371" width="8.33203125" style="17" customWidth="1"/>
    <col min="5372" max="5372" width="6.44140625" style="17" customWidth="1"/>
    <col min="5373" max="5373" width="7.88671875" style="17" customWidth="1"/>
    <col min="5374" max="5374" width="5.88671875" style="17" customWidth="1"/>
    <col min="5375" max="5375" width="8.109375" style="17" customWidth="1"/>
    <col min="5376" max="5376" width="5.6640625" style="17" customWidth="1"/>
    <col min="5377" max="5377" width="7.6640625" style="17" customWidth="1"/>
    <col min="5378" max="5614" width="8.88671875" style="17"/>
    <col min="5615" max="5615" width="6" style="17" customWidth="1"/>
    <col min="5616" max="5616" width="6.5546875" style="17" customWidth="1"/>
    <col min="5617" max="5617" width="9.33203125" style="17" customWidth="1"/>
    <col min="5618" max="5618" width="5.21875" style="17" customWidth="1"/>
    <col min="5619" max="5619" width="9.77734375" style="17" customWidth="1"/>
    <col min="5620" max="5620" width="5.5546875" style="17" customWidth="1"/>
    <col min="5621" max="5621" width="7.6640625" style="17" customWidth="1"/>
    <col min="5622" max="5622" width="6.5546875" style="17" customWidth="1"/>
    <col min="5623" max="5623" width="9.77734375" style="17" customWidth="1"/>
    <col min="5624" max="5624" width="6.109375" style="17" customWidth="1"/>
    <col min="5625" max="5625" width="9" style="17" customWidth="1"/>
    <col min="5626" max="5626" width="6.21875" style="17" customWidth="1"/>
    <col min="5627" max="5627" width="8.33203125" style="17" customWidth="1"/>
    <col min="5628" max="5628" width="6.44140625" style="17" customWidth="1"/>
    <col min="5629" max="5629" width="7.88671875" style="17" customWidth="1"/>
    <col min="5630" max="5630" width="5.88671875" style="17" customWidth="1"/>
    <col min="5631" max="5631" width="8.109375" style="17" customWidth="1"/>
    <col min="5632" max="5632" width="5.6640625" style="17" customWidth="1"/>
    <col min="5633" max="5633" width="7.6640625" style="17" customWidth="1"/>
    <col min="5634" max="5870" width="8.88671875" style="17"/>
    <col min="5871" max="5871" width="6" style="17" customWidth="1"/>
    <col min="5872" max="5872" width="6.5546875" style="17" customWidth="1"/>
    <col min="5873" max="5873" width="9.33203125" style="17" customWidth="1"/>
    <col min="5874" max="5874" width="5.21875" style="17" customWidth="1"/>
    <col min="5875" max="5875" width="9.77734375" style="17" customWidth="1"/>
    <col min="5876" max="5876" width="5.5546875" style="17" customWidth="1"/>
    <col min="5877" max="5877" width="7.6640625" style="17" customWidth="1"/>
    <col min="5878" max="5878" width="6.5546875" style="17" customWidth="1"/>
    <col min="5879" max="5879" width="9.77734375" style="17" customWidth="1"/>
    <col min="5880" max="5880" width="6.109375" style="17" customWidth="1"/>
    <col min="5881" max="5881" width="9" style="17" customWidth="1"/>
    <col min="5882" max="5882" width="6.21875" style="17" customWidth="1"/>
    <col min="5883" max="5883" width="8.33203125" style="17" customWidth="1"/>
    <col min="5884" max="5884" width="6.44140625" style="17" customWidth="1"/>
    <col min="5885" max="5885" width="7.88671875" style="17" customWidth="1"/>
    <col min="5886" max="5886" width="5.88671875" style="17" customWidth="1"/>
    <col min="5887" max="5887" width="8.109375" style="17" customWidth="1"/>
    <col min="5888" max="5888" width="5.6640625" style="17" customWidth="1"/>
    <col min="5889" max="5889" width="7.6640625" style="17" customWidth="1"/>
    <col min="5890" max="6126" width="8.88671875" style="17"/>
    <col min="6127" max="6127" width="6" style="17" customWidth="1"/>
    <col min="6128" max="6128" width="6.5546875" style="17" customWidth="1"/>
    <col min="6129" max="6129" width="9.33203125" style="17" customWidth="1"/>
    <col min="6130" max="6130" width="5.21875" style="17" customWidth="1"/>
    <col min="6131" max="6131" width="9.77734375" style="17" customWidth="1"/>
    <col min="6132" max="6132" width="5.5546875" style="17" customWidth="1"/>
    <col min="6133" max="6133" width="7.6640625" style="17" customWidth="1"/>
    <col min="6134" max="6134" width="6.5546875" style="17" customWidth="1"/>
    <col min="6135" max="6135" width="9.77734375" style="17" customWidth="1"/>
    <col min="6136" max="6136" width="6.109375" style="17" customWidth="1"/>
    <col min="6137" max="6137" width="9" style="17" customWidth="1"/>
    <col min="6138" max="6138" width="6.21875" style="17" customWidth="1"/>
    <col min="6139" max="6139" width="8.33203125" style="17" customWidth="1"/>
    <col min="6140" max="6140" width="6.44140625" style="17" customWidth="1"/>
    <col min="6141" max="6141" width="7.88671875" style="17" customWidth="1"/>
    <col min="6142" max="6142" width="5.88671875" style="17" customWidth="1"/>
    <col min="6143" max="6143" width="8.109375" style="17" customWidth="1"/>
    <col min="6144" max="6144" width="5.6640625" style="17" customWidth="1"/>
    <col min="6145" max="6145" width="7.6640625" style="17" customWidth="1"/>
    <col min="6146" max="6382" width="8.88671875" style="17"/>
    <col min="6383" max="6383" width="6" style="17" customWidth="1"/>
    <col min="6384" max="6384" width="6.5546875" style="17" customWidth="1"/>
    <col min="6385" max="6385" width="9.33203125" style="17" customWidth="1"/>
    <col min="6386" max="6386" width="5.21875" style="17" customWidth="1"/>
    <col min="6387" max="6387" width="9.77734375" style="17" customWidth="1"/>
    <col min="6388" max="6388" width="5.5546875" style="17" customWidth="1"/>
    <col min="6389" max="6389" width="7.6640625" style="17" customWidth="1"/>
    <col min="6390" max="6390" width="6.5546875" style="17" customWidth="1"/>
    <col min="6391" max="6391" width="9.77734375" style="17" customWidth="1"/>
    <col min="6392" max="6392" width="6.109375" style="17" customWidth="1"/>
    <col min="6393" max="6393" width="9" style="17" customWidth="1"/>
    <col min="6394" max="6394" width="6.21875" style="17" customWidth="1"/>
    <col min="6395" max="6395" width="8.33203125" style="17" customWidth="1"/>
    <col min="6396" max="6396" width="6.44140625" style="17" customWidth="1"/>
    <col min="6397" max="6397" width="7.88671875" style="17" customWidth="1"/>
    <col min="6398" max="6398" width="5.88671875" style="17" customWidth="1"/>
    <col min="6399" max="6399" width="8.109375" style="17" customWidth="1"/>
    <col min="6400" max="6400" width="5.6640625" style="17" customWidth="1"/>
    <col min="6401" max="6401" width="7.6640625" style="17" customWidth="1"/>
    <col min="6402" max="6638" width="8.88671875" style="17"/>
    <col min="6639" max="6639" width="6" style="17" customWidth="1"/>
    <col min="6640" max="6640" width="6.5546875" style="17" customWidth="1"/>
    <col min="6641" max="6641" width="9.33203125" style="17" customWidth="1"/>
    <col min="6642" max="6642" width="5.21875" style="17" customWidth="1"/>
    <col min="6643" max="6643" width="9.77734375" style="17" customWidth="1"/>
    <col min="6644" max="6644" width="5.5546875" style="17" customWidth="1"/>
    <col min="6645" max="6645" width="7.6640625" style="17" customWidth="1"/>
    <col min="6646" max="6646" width="6.5546875" style="17" customWidth="1"/>
    <col min="6647" max="6647" width="9.77734375" style="17" customWidth="1"/>
    <col min="6648" max="6648" width="6.109375" style="17" customWidth="1"/>
    <col min="6649" max="6649" width="9" style="17" customWidth="1"/>
    <col min="6650" max="6650" width="6.21875" style="17" customWidth="1"/>
    <col min="6651" max="6651" width="8.33203125" style="17" customWidth="1"/>
    <col min="6652" max="6652" width="6.44140625" style="17" customWidth="1"/>
    <col min="6653" max="6653" width="7.88671875" style="17" customWidth="1"/>
    <col min="6654" max="6654" width="5.88671875" style="17" customWidth="1"/>
    <col min="6655" max="6655" width="8.109375" style="17" customWidth="1"/>
    <col min="6656" max="6656" width="5.6640625" style="17" customWidth="1"/>
    <col min="6657" max="6657" width="7.6640625" style="17" customWidth="1"/>
    <col min="6658" max="6894" width="8.88671875" style="17"/>
    <col min="6895" max="6895" width="6" style="17" customWidth="1"/>
    <col min="6896" max="6896" width="6.5546875" style="17" customWidth="1"/>
    <col min="6897" max="6897" width="9.33203125" style="17" customWidth="1"/>
    <col min="6898" max="6898" width="5.21875" style="17" customWidth="1"/>
    <col min="6899" max="6899" width="9.77734375" style="17" customWidth="1"/>
    <col min="6900" max="6900" width="5.5546875" style="17" customWidth="1"/>
    <col min="6901" max="6901" width="7.6640625" style="17" customWidth="1"/>
    <col min="6902" max="6902" width="6.5546875" style="17" customWidth="1"/>
    <col min="6903" max="6903" width="9.77734375" style="17" customWidth="1"/>
    <col min="6904" max="6904" width="6.109375" style="17" customWidth="1"/>
    <col min="6905" max="6905" width="9" style="17" customWidth="1"/>
    <col min="6906" max="6906" width="6.21875" style="17" customWidth="1"/>
    <col min="6907" max="6907" width="8.33203125" style="17" customWidth="1"/>
    <col min="6908" max="6908" width="6.44140625" style="17" customWidth="1"/>
    <col min="6909" max="6909" width="7.88671875" style="17" customWidth="1"/>
    <col min="6910" max="6910" width="5.88671875" style="17" customWidth="1"/>
    <col min="6911" max="6911" width="8.109375" style="17" customWidth="1"/>
    <col min="6912" max="6912" width="5.6640625" style="17" customWidth="1"/>
    <col min="6913" max="6913" width="7.6640625" style="17" customWidth="1"/>
    <col min="6914" max="7150" width="8.88671875" style="17"/>
    <col min="7151" max="7151" width="6" style="17" customWidth="1"/>
    <col min="7152" max="7152" width="6.5546875" style="17" customWidth="1"/>
    <col min="7153" max="7153" width="9.33203125" style="17" customWidth="1"/>
    <col min="7154" max="7154" width="5.21875" style="17" customWidth="1"/>
    <col min="7155" max="7155" width="9.77734375" style="17" customWidth="1"/>
    <col min="7156" max="7156" width="5.5546875" style="17" customWidth="1"/>
    <col min="7157" max="7157" width="7.6640625" style="17" customWidth="1"/>
    <col min="7158" max="7158" width="6.5546875" style="17" customWidth="1"/>
    <col min="7159" max="7159" width="9.77734375" style="17" customWidth="1"/>
    <col min="7160" max="7160" width="6.109375" style="17" customWidth="1"/>
    <col min="7161" max="7161" width="9" style="17" customWidth="1"/>
    <col min="7162" max="7162" width="6.21875" style="17" customWidth="1"/>
    <col min="7163" max="7163" width="8.33203125" style="17" customWidth="1"/>
    <col min="7164" max="7164" width="6.44140625" style="17" customWidth="1"/>
    <col min="7165" max="7165" width="7.88671875" style="17" customWidth="1"/>
    <col min="7166" max="7166" width="5.88671875" style="17" customWidth="1"/>
    <col min="7167" max="7167" width="8.109375" style="17" customWidth="1"/>
    <col min="7168" max="7168" width="5.6640625" style="17" customWidth="1"/>
    <col min="7169" max="7169" width="7.6640625" style="17" customWidth="1"/>
    <col min="7170" max="7406" width="8.88671875" style="17"/>
    <col min="7407" max="7407" width="6" style="17" customWidth="1"/>
    <col min="7408" max="7408" width="6.5546875" style="17" customWidth="1"/>
    <col min="7409" max="7409" width="9.33203125" style="17" customWidth="1"/>
    <col min="7410" max="7410" width="5.21875" style="17" customWidth="1"/>
    <col min="7411" max="7411" width="9.77734375" style="17" customWidth="1"/>
    <col min="7412" max="7412" width="5.5546875" style="17" customWidth="1"/>
    <col min="7413" max="7413" width="7.6640625" style="17" customWidth="1"/>
    <col min="7414" max="7414" width="6.5546875" style="17" customWidth="1"/>
    <col min="7415" max="7415" width="9.77734375" style="17" customWidth="1"/>
    <col min="7416" max="7416" width="6.109375" style="17" customWidth="1"/>
    <col min="7417" max="7417" width="9" style="17" customWidth="1"/>
    <col min="7418" max="7418" width="6.21875" style="17" customWidth="1"/>
    <col min="7419" max="7419" width="8.33203125" style="17" customWidth="1"/>
    <col min="7420" max="7420" width="6.44140625" style="17" customWidth="1"/>
    <col min="7421" max="7421" width="7.88671875" style="17" customWidth="1"/>
    <col min="7422" max="7422" width="5.88671875" style="17" customWidth="1"/>
    <col min="7423" max="7423" width="8.109375" style="17" customWidth="1"/>
    <col min="7424" max="7424" width="5.6640625" style="17" customWidth="1"/>
    <col min="7425" max="7425" width="7.6640625" style="17" customWidth="1"/>
    <col min="7426" max="7662" width="8.88671875" style="17"/>
    <col min="7663" max="7663" width="6" style="17" customWidth="1"/>
    <col min="7664" max="7664" width="6.5546875" style="17" customWidth="1"/>
    <col min="7665" max="7665" width="9.33203125" style="17" customWidth="1"/>
    <col min="7666" max="7666" width="5.21875" style="17" customWidth="1"/>
    <col min="7667" max="7667" width="9.77734375" style="17" customWidth="1"/>
    <col min="7668" max="7668" width="5.5546875" style="17" customWidth="1"/>
    <col min="7669" max="7669" width="7.6640625" style="17" customWidth="1"/>
    <col min="7670" max="7670" width="6.5546875" style="17" customWidth="1"/>
    <col min="7671" max="7671" width="9.77734375" style="17" customWidth="1"/>
    <col min="7672" max="7672" width="6.109375" style="17" customWidth="1"/>
    <col min="7673" max="7673" width="9" style="17" customWidth="1"/>
    <col min="7674" max="7674" width="6.21875" style="17" customWidth="1"/>
    <col min="7675" max="7675" width="8.33203125" style="17" customWidth="1"/>
    <col min="7676" max="7676" width="6.44140625" style="17" customWidth="1"/>
    <col min="7677" max="7677" width="7.88671875" style="17" customWidth="1"/>
    <col min="7678" max="7678" width="5.88671875" style="17" customWidth="1"/>
    <col min="7679" max="7679" width="8.109375" style="17" customWidth="1"/>
    <col min="7680" max="7680" width="5.6640625" style="17" customWidth="1"/>
    <col min="7681" max="7681" width="7.6640625" style="17" customWidth="1"/>
    <col min="7682" max="7918" width="8.88671875" style="17"/>
    <col min="7919" max="7919" width="6" style="17" customWidth="1"/>
    <col min="7920" max="7920" width="6.5546875" style="17" customWidth="1"/>
    <col min="7921" max="7921" width="9.33203125" style="17" customWidth="1"/>
    <col min="7922" max="7922" width="5.21875" style="17" customWidth="1"/>
    <col min="7923" max="7923" width="9.77734375" style="17" customWidth="1"/>
    <col min="7924" max="7924" width="5.5546875" style="17" customWidth="1"/>
    <col min="7925" max="7925" width="7.6640625" style="17" customWidth="1"/>
    <col min="7926" max="7926" width="6.5546875" style="17" customWidth="1"/>
    <col min="7927" max="7927" width="9.77734375" style="17" customWidth="1"/>
    <col min="7928" max="7928" width="6.109375" style="17" customWidth="1"/>
    <col min="7929" max="7929" width="9" style="17" customWidth="1"/>
    <col min="7930" max="7930" width="6.21875" style="17" customWidth="1"/>
    <col min="7931" max="7931" width="8.33203125" style="17" customWidth="1"/>
    <col min="7932" max="7932" width="6.44140625" style="17" customWidth="1"/>
    <col min="7933" max="7933" width="7.88671875" style="17" customWidth="1"/>
    <col min="7934" max="7934" width="5.88671875" style="17" customWidth="1"/>
    <col min="7935" max="7935" width="8.109375" style="17" customWidth="1"/>
    <col min="7936" max="7936" width="5.6640625" style="17" customWidth="1"/>
    <col min="7937" max="7937" width="7.6640625" style="17" customWidth="1"/>
    <col min="7938" max="8174" width="8.88671875" style="17"/>
    <col min="8175" max="8175" width="6" style="17" customWidth="1"/>
    <col min="8176" max="8176" width="6.5546875" style="17" customWidth="1"/>
    <col min="8177" max="8177" width="9.33203125" style="17" customWidth="1"/>
    <col min="8178" max="8178" width="5.21875" style="17" customWidth="1"/>
    <col min="8179" max="8179" width="9.77734375" style="17" customWidth="1"/>
    <col min="8180" max="8180" width="5.5546875" style="17" customWidth="1"/>
    <col min="8181" max="8181" width="7.6640625" style="17" customWidth="1"/>
    <col min="8182" max="8182" width="6.5546875" style="17" customWidth="1"/>
    <col min="8183" max="8183" width="9.77734375" style="17" customWidth="1"/>
    <col min="8184" max="8184" width="6.109375" style="17" customWidth="1"/>
    <col min="8185" max="8185" width="9" style="17" customWidth="1"/>
    <col min="8186" max="8186" width="6.21875" style="17" customWidth="1"/>
    <col min="8187" max="8187" width="8.33203125" style="17" customWidth="1"/>
    <col min="8188" max="8188" width="6.44140625" style="17" customWidth="1"/>
    <col min="8189" max="8189" width="7.88671875" style="17" customWidth="1"/>
    <col min="8190" max="8190" width="5.88671875" style="17" customWidth="1"/>
    <col min="8191" max="8191" width="8.109375" style="17" customWidth="1"/>
    <col min="8192" max="8192" width="5.6640625" style="17" customWidth="1"/>
    <col min="8193" max="8193" width="7.6640625" style="17" customWidth="1"/>
    <col min="8194" max="8430" width="8.88671875" style="17"/>
    <col min="8431" max="8431" width="6" style="17" customWidth="1"/>
    <col min="8432" max="8432" width="6.5546875" style="17" customWidth="1"/>
    <col min="8433" max="8433" width="9.33203125" style="17" customWidth="1"/>
    <col min="8434" max="8434" width="5.21875" style="17" customWidth="1"/>
    <col min="8435" max="8435" width="9.77734375" style="17" customWidth="1"/>
    <col min="8436" max="8436" width="5.5546875" style="17" customWidth="1"/>
    <col min="8437" max="8437" width="7.6640625" style="17" customWidth="1"/>
    <col min="8438" max="8438" width="6.5546875" style="17" customWidth="1"/>
    <col min="8439" max="8439" width="9.77734375" style="17" customWidth="1"/>
    <col min="8440" max="8440" width="6.109375" style="17" customWidth="1"/>
    <col min="8441" max="8441" width="9" style="17" customWidth="1"/>
    <col min="8442" max="8442" width="6.21875" style="17" customWidth="1"/>
    <col min="8443" max="8443" width="8.33203125" style="17" customWidth="1"/>
    <col min="8444" max="8444" width="6.44140625" style="17" customWidth="1"/>
    <col min="8445" max="8445" width="7.88671875" style="17" customWidth="1"/>
    <col min="8446" max="8446" width="5.88671875" style="17" customWidth="1"/>
    <col min="8447" max="8447" width="8.109375" style="17" customWidth="1"/>
    <col min="8448" max="8448" width="5.6640625" style="17" customWidth="1"/>
    <col min="8449" max="8449" width="7.6640625" style="17" customWidth="1"/>
    <col min="8450" max="8686" width="8.88671875" style="17"/>
    <col min="8687" max="8687" width="6" style="17" customWidth="1"/>
    <col min="8688" max="8688" width="6.5546875" style="17" customWidth="1"/>
    <col min="8689" max="8689" width="9.33203125" style="17" customWidth="1"/>
    <col min="8690" max="8690" width="5.21875" style="17" customWidth="1"/>
    <col min="8691" max="8691" width="9.77734375" style="17" customWidth="1"/>
    <col min="8692" max="8692" width="5.5546875" style="17" customWidth="1"/>
    <col min="8693" max="8693" width="7.6640625" style="17" customWidth="1"/>
    <col min="8694" max="8694" width="6.5546875" style="17" customWidth="1"/>
    <col min="8695" max="8695" width="9.77734375" style="17" customWidth="1"/>
    <col min="8696" max="8696" width="6.109375" style="17" customWidth="1"/>
    <col min="8697" max="8697" width="9" style="17" customWidth="1"/>
    <col min="8698" max="8698" width="6.21875" style="17" customWidth="1"/>
    <col min="8699" max="8699" width="8.33203125" style="17" customWidth="1"/>
    <col min="8700" max="8700" width="6.44140625" style="17" customWidth="1"/>
    <col min="8701" max="8701" width="7.88671875" style="17" customWidth="1"/>
    <col min="8702" max="8702" width="5.88671875" style="17" customWidth="1"/>
    <col min="8703" max="8703" width="8.109375" style="17" customWidth="1"/>
    <col min="8704" max="8704" width="5.6640625" style="17" customWidth="1"/>
    <col min="8705" max="8705" width="7.6640625" style="17" customWidth="1"/>
    <col min="8706" max="8942" width="8.88671875" style="17"/>
    <col min="8943" max="8943" width="6" style="17" customWidth="1"/>
    <col min="8944" max="8944" width="6.5546875" style="17" customWidth="1"/>
    <col min="8945" max="8945" width="9.33203125" style="17" customWidth="1"/>
    <col min="8946" max="8946" width="5.21875" style="17" customWidth="1"/>
    <col min="8947" max="8947" width="9.77734375" style="17" customWidth="1"/>
    <col min="8948" max="8948" width="5.5546875" style="17" customWidth="1"/>
    <col min="8949" max="8949" width="7.6640625" style="17" customWidth="1"/>
    <col min="8950" max="8950" width="6.5546875" style="17" customWidth="1"/>
    <col min="8951" max="8951" width="9.77734375" style="17" customWidth="1"/>
    <col min="8952" max="8952" width="6.109375" style="17" customWidth="1"/>
    <col min="8953" max="8953" width="9" style="17" customWidth="1"/>
    <col min="8954" max="8954" width="6.21875" style="17" customWidth="1"/>
    <col min="8955" max="8955" width="8.33203125" style="17" customWidth="1"/>
    <col min="8956" max="8956" width="6.44140625" style="17" customWidth="1"/>
    <col min="8957" max="8957" width="7.88671875" style="17" customWidth="1"/>
    <col min="8958" max="8958" width="5.88671875" style="17" customWidth="1"/>
    <col min="8959" max="8959" width="8.109375" style="17" customWidth="1"/>
    <col min="8960" max="8960" width="5.6640625" style="17" customWidth="1"/>
    <col min="8961" max="8961" width="7.6640625" style="17" customWidth="1"/>
    <col min="8962" max="9198" width="8.88671875" style="17"/>
    <col min="9199" max="9199" width="6" style="17" customWidth="1"/>
    <col min="9200" max="9200" width="6.5546875" style="17" customWidth="1"/>
    <col min="9201" max="9201" width="9.33203125" style="17" customWidth="1"/>
    <col min="9202" max="9202" width="5.21875" style="17" customWidth="1"/>
    <col min="9203" max="9203" width="9.77734375" style="17" customWidth="1"/>
    <col min="9204" max="9204" width="5.5546875" style="17" customWidth="1"/>
    <col min="9205" max="9205" width="7.6640625" style="17" customWidth="1"/>
    <col min="9206" max="9206" width="6.5546875" style="17" customWidth="1"/>
    <col min="9207" max="9207" width="9.77734375" style="17" customWidth="1"/>
    <col min="9208" max="9208" width="6.109375" style="17" customWidth="1"/>
    <col min="9209" max="9209" width="9" style="17" customWidth="1"/>
    <col min="9210" max="9210" width="6.21875" style="17" customWidth="1"/>
    <col min="9211" max="9211" width="8.33203125" style="17" customWidth="1"/>
    <col min="9212" max="9212" width="6.44140625" style="17" customWidth="1"/>
    <col min="9213" max="9213" width="7.88671875" style="17" customWidth="1"/>
    <col min="9214" max="9214" width="5.88671875" style="17" customWidth="1"/>
    <col min="9215" max="9215" width="8.109375" style="17" customWidth="1"/>
    <col min="9216" max="9216" width="5.6640625" style="17" customWidth="1"/>
    <col min="9217" max="9217" width="7.6640625" style="17" customWidth="1"/>
    <col min="9218" max="9454" width="8.88671875" style="17"/>
    <col min="9455" max="9455" width="6" style="17" customWidth="1"/>
    <col min="9456" max="9456" width="6.5546875" style="17" customWidth="1"/>
    <col min="9457" max="9457" width="9.33203125" style="17" customWidth="1"/>
    <col min="9458" max="9458" width="5.21875" style="17" customWidth="1"/>
    <col min="9459" max="9459" width="9.77734375" style="17" customWidth="1"/>
    <col min="9460" max="9460" width="5.5546875" style="17" customWidth="1"/>
    <col min="9461" max="9461" width="7.6640625" style="17" customWidth="1"/>
    <col min="9462" max="9462" width="6.5546875" style="17" customWidth="1"/>
    <col min="9463" max="9463" width="9.77734375" style="17" customWidth="1"/>
    <col min="9464" max="9464" width="6.109375" style="17" customWidth="1"/>
    <col min="9465" max="9465" width="9" style="17" customWidth="1"/>
    <col min="9466" max="9466" width="6.21875" style="17" customWidth="1"/>
    <col min="9467" max="9467" width="8.33203125" style="17" customWidth="1"/>
    <col min="9468" max="9468" width="6.44140625" style="17" customWidth="1"/>
    <col min="9469" max="9469" width="7.88671875" style="17" customWidth="1"/>
    <col min="9470" max="9470" width="5.88671875" style="17" customWidth="1"/>
    <col min="9471" max="9471" width="8.109375" style="17" customWidth="1"/>
    <col min="9472" max="9472" width="5.6640625" style="17" customWidth="1"/>
    <col min="9473" max="9473" width="7.6640625" style="17" customWidth="1"/>
    <col min="9474" max="9710" width="8.88671875" style="17"/>
    <col min="9711" max="9711" width="6" style="17" customWidth="1"/>
    <col min="9712" max="9712" width="6.5546875" style="17" customWidth="1"/>
    <col min="9713" max="9713" width="9.33203125" style="17" customWidth="1"/>
    <col min="9714" max="9714" width="5.21875" style="17" customWidth="1"/>
    <col min="9715" max="9715" width="9.77734375" style="17" customWidth="1"/>
    <col min="9716" max="9716" width="5.5546875" style="17" customWidth="1"/>
    <col min="9717" max="9717" width="7.6640625" style="17" customWidth="1"/>
    <col min="9718" max="9718" width="6.5546875" style="17" customWidth="1"/>
    <col min="9719" max="9719" width="9.77734375" style="17" customWidth="1"/>
    <col min="9720" max="9720" width="6.109375" style="17" customWidth="1"/>
    <col min="9721" max="9721" width="9" style="17" customWidth="1"/>
    <col min="9722" max="9722" width="6.21875" style="17" customWidth="1"/>
    <col min="9723" max="9723" width="8.33203125" style="17" customWidth="1"/>
    <col min="9724" max="9724" width="6.44140625" style="17" customWidth="1"/>
    <col min="9725" max="9725" width="7.88671875" style="17" customWidth="1"/>
    <col min="9726" max="9726" width="5.88671875" style="17" customWidth="1"/>
    <col min="9727" max="9727" width="8.109375" style="17" customWidth="1"/>
    <col min="9728" max="9728" width="5.6640625" style="17" customWidth="1"/>
    <col min="9729" max="9729" width="7.6640625" style="17" customWidth="1"/>
    <col min="9730" max="9966" width="8.88671875" style="17"/>
    <col min="9967" max="9967" width="6" style="17" customWidth="1"/>
    <col min="9968" max="9968" width="6.5546875" style="17" customWidth="1"/>
    <col min="9969" max="9969" width="9.33203125" style="17" customWidth="1"/>
    <col min="9970" max="9970" width="5.21875" style="17" customWidth="1"/>
    <col min="9971" max="9971" width="9.77734375" style="17" customWidth="1"/>
    <col min="9972" max="9972" width="5.5546875" style="17" customWidth="1"/>
    <col min="9973" max="9973" width="7.6640625" style="17" customWidth="1"/>
    <col min="9974" max="9974" width="6.5546875" style="17" customWidth="1"/>
    <col min="9975" max="9975" width="9.77734375" style="17" customWidth="1"/>
    <col min="9976" max="9976" width="6.109375" style="17" customWidth="1"/>
    <col min="9977" max="9977" width="9" style="17" customWidth="1"/>
    <col min="9978" max="9978" width="6.21875" style="17" customWidth="1"/>
    <col min="9979" max="9979" width="8.33203125" style="17" customWidth="1"/>
    <col min="9980" max="9980" width="6.44140625" style="17" customWidth="1"/>
    <col min="9981" max="9981" width="7.88671875" style="17" customWidth="1"/>
    <col min="9982" max="9982" width="5.88671875" style="17" customWidth="1"/>
    <col min="9983" max="9983" width="8.109375" style="17" customWidth="1"/>
    <col min="9984" max="9984" width="5.6640625" style="17" customWidth="1"/>
    <col min="9985" max="9985" width="7.6640625" style="17" customWidth="1"/>
    <col min="9986" max="10222" width="8.88671875" style="17"/>
    <col min="10223" max="10223" width="6" style="17" customWidth="1"/>
    <col min="10224" max="10224" width="6.5546875" style="17" customWidth="1"/>
    <col min="10225" max="10225" width="9.33203125" style="17" customWidth="1"/>
    <col min="10226" max="10226" width="5.21875" style="17" customWidth="1"/>
    <col min="10227" max="10227" width="9.77734375" style="17" customWidth="1"/>
    <col min="10228" max="10228" width="5.5546875" style="17" customWidth="1"/>
    <col min="10229" max="10229" width="7.6640625" style="17" customWidth="1"/>
    <col min="10230" max="10230" width="6.5546875" style="17" customWidth="1"/>
    <col min="10231" max="10231" width="9.77734375" style="17" customWidth="1"/>
    <col min="10232" max="10232" width="6.109375" style="17" customWidth="1"/>
    <col min="10233" max="10233" width="9" style="17" customWidth="1"/>
    <col min="10234" max="10234" width="6.21875" style="17" customWidth="1"/>
    <col min="10235" max="10235" width="8.33203125" style="17" customWidth="1"/>
    <col min="10236" max="10236" width="6.44140625" style="17" customWidth="1"/>
    <col min="10237" max="10237" width="7.88671875" style="17" customWidth="1"/>
    <col min="10238" max="10238" width="5.88671875" style="17" customWidth="1"/>
    <col min="10239" max="10239" width="8.109375" style="17" customWidth="1"/>
    <col min="10240" max="10240" width="5.6640625" style="17" customWidth="1"/>
    <col min="10241" max="10241" width="7.6640625" style="17" customWidth="1"/>
    <col min="10242" max="10478" width="8.88671875" style="17"/>
    <col min="10479" max="10479" width="6" style="17" customWidth="1"/>
    <col min="10480" max="10480" width="6.5546875" style="17" customWidth="1"/>
    <col min="10481" max="10481" width="9.33203125" style="17" customWidth="1"/>
    <col min="10482" max="10482" width="5.21875" style="17" customWidth="1"/>
    <col min="10483" max="10483" width="9.77734375" style="17" customWidth="1"/>
    <col min="10484" max="10484" width="5.5546875" style="17" customWidth="1"/>
    <col min="10485" max="10485" width="7.6640625" style="17" customWidth="1"/>
    <col min="10486" max="10486" width="6.5546875" style="17" customWidth="1"/>
    <col min="10487" max="10487" width="9.77734375" style="17" customWidth="1"/>
    <col min="10488" max="10488" width="6.109375" style="17" customWidth="1"/>
    <col min="10489" max="10489" width="9" style="17" customWidth="1"/>
    <col min="10490" max="10490" width="6.21875" style="17" customWidth="1"/>
    <col min="10491" max="10491" width="8.33203125" style="17" customWidth="1"/>
    <col min="10492" max="10492" width="6.44140625" style="17" customWidth="1"/>
    <col min="10493" max="10493" width="7.88671875" style="17" customWidth="1"/>
    <col min="10494" max="10494" width="5.88671875" style="17" customWidth="1"/>
    <col min="10495" max="10495" width="8.109375" style="17" customWidth="1"/>
    <col min="10496" max="10496" width="5.6640625" style="17" customWidth="1"/>
    <col min="10497" max="10497" width="7.6640625" style="17" customWidth="1"/>
    <col min="10498" max="10734" width="8.88671875" style="17"/>
    <col min="10735" max="10735" width="6" style="17" customWidth="1"/>
    <col min="10736" max="10736" width="6.5546875" style="17" customWidth="1"/>
    <col min="10737" max="10737" width="9.33203125" style="17" customWidth="1"/>
    <col min="10738" max="10738" width="5.21875" style="17" customWidth="1"/>
    <col min="10739" max="10739" width="9.77734375" style="17" customWidth="1"/>
    <col min="10740" max="10740" width="5.5546875" style="17" customWidth="1"/>
    <col min="10741" max="10741" width="7.6640625" style="17" customWidth="1"/>
    <col min="10742" max="10742" width="6.5546875" style="17" customWidth="1"/>
    <col min="10743" max="10743" width="9.77734375" style="17" customWidth="1"/>
    <col min="10744" max="10744" width="6.109375" style="17" customWidth="1"/>
    <col min="10745" max="10745" width="9" style="17" customWidth="1"/>
    <col min="10746" max="10746" width="6.21875" style="17" customWidth="1"/>
    <col min="10747" max="10747" width="8.33203125" style="17" customWidth="1"/>
    <col min="10748" max="10748" width="6.44140625" style="17" customWidth="1"/>
    <col min="10749" max="10749" width="7.88671875" style="17" customWidth="1"/>
    <col min="10750" max="10750" width="5.88671875" style="17" customWidth="1"/>
    <col min="10751" max="10751" width="8.109375" style="17" customWidth="1"/>
    <col min="10752" max="10752" width="5.6640625" style="17" customWidth="1"/>
    <col min="10753" max="10753" width="7.6640625" style="17" customWidth="1"/>
    <col min="10754" max="10990" width="8.88671875" style="17"/>
    <col min="10991" max="10991" width="6" style="17" customWidth="1"/>
    <col min="10992" max="10992" width="6.5546875" style="17" customWidth="1"/>
    <col min="10993" max="10993" width="9.33203125" style="17" customWidth="1"/>
    <col min="10994" max="10994" width="5.21875" style="17" customWidth="1"/>
    <col min="10995" max="10995" width="9.77734375" style="17" customWidth="1"/>
    <col min="10996" max="10996" width="5.5546875" style="17" customWidth="1"/>
    <col min="10997" max="10997" width="7.6640625" style="17" customWidth="1"/>
    <col min="10998" max="10998" width="6.5546875" style="17" customWidth="1"/>
    <col min="10999" max="10999" width="9.77734375" style="17" customWidth="1"/>
    <col min="11000" max="11000" width="6.109375" style="17" customWidth="1"/>
    <col min="11001" max="11001" width="9" style="17" customWidth="1"/>
    <col min="11002" max="11002" width="6.21875" style="17" customWidth="1"/>
    <col min="11003" max="11003" width="8.33203125" style="17" customWidth="1"/>
    <col min="11004" max="11004" width="6.44140625" style="17" customWidth="1"/>
    <col min="11005" max="11005" width="7.88671875" style="17" customWidth="1"/>
    <col min="11006" max="11006" width="5.88671875" style="17" customWidth="1"/>
    <col min="11007" max="11007" width="8.109375" style="17" customWidth="1"/>
    <col min="11008" max="11008" width="5.6640625" style="17" customWidth="1"/>
    <col min="11009" max="11009" width="7.6640625" style="17" customWidth="1"/>
    <col min="11010" max="11246" width="8.88671875" style="17"/>
    <col min="11247" max="11247" width="6" style="17" customWidth="1"/>
    <col min="11248" max="11248" width="6.5546875" style="17" customWidth="1"/>
    <col min="11249" max="11249" width="9.33203125" style="17" customWidth="1"/>
    <col min="11250" max="11250" width="5.21875" style="17" customWidth="1"/>
    <col min="11251" max="11251" width="9.77734375" style="17" customWidth="1"/>
    <col min="11252" max="11252" width="5.5546875" style="17" customWidth="1"/>
    <col min="11253" max="11253" width="7.6640625" style="17" customWidth="1"/>
    <col min="11254" max="11254" width="6.5546875" style="17" customWidth="1"/>
    <col min="11255" max="11255" width="9.77734375" style="17" customWidth="1"/>
    <col min="11256" max="11256" width="6.109375" style="17" customWidth="1"/>
    <col min="11257" max="11257" width="9" style="17" customWidth="1"/>
    <col min="11258" max="11258" width="6.21875" style="17" customWidth="1"/>
    <col min="11259" max="11259" width="8.33203125" style="17" customWidth="1"/>
    <col min="11260" max="11260" width="6.44140625" style="17" customWidth="1"/>
    <col min="11261" max="11261" width="7.88671875" style="17" customWidth="1"/>
    <col min="11262" max="11262" width="5.88671875" style="17" customWidth="1"/>
    <col min="11263" max="11263" width="8.109375" style="17" customWidth="1"/>
    <col min="11264" max="11264" width="5.6640625" style="17" customWidth="1"/>
    <col min="11265" max="11265" width="7.6640625" style="17" customWidth="1"/>
    <col min="11266" max="11502" width="8.88671875" style="17"/>
    <col min="11503" max="11503" width="6" style="17" customWidth="1"/>
    <col min="11504" max="11504" width="6.5546875" style="17" customWidth="1"/>
    <col min="11505" max="11505" width="9.33203125" style="17" customWidth="1"/>
    <col min="11506" max="11506" width="5.21875" style="17" customWidth="1"/>
    <col min="11507" max="11507" width="9.77734375" style="17" customWidth="1"/>
    <col min="11508" max="11508" width="5.5546875" style="17" customWidth="1"/>
    <col min="11509" max="11509" width="7.6640625" style="17" customWidth="1"/>
    <col min="11510" max="11510" width="6.5546875" style="17" customWidth="1"/>
    <col min="11511" max="11511" width="9.77734375" style="17" customWidth="1"/>
    <col min="11512" max="11512" width="6.109375" style="17" customWidth="1"/>
    <col min="11513" max="11513" width="9" style="17" customWidth="1"/>
    <col min="11514" max="11514" width="6.21875" style="17" customWidth="1"/>
    <col min="11515" max="11515" width="8.33203125" style="17" customWidth="1"/>
    <col min="11516" max="11516" width="6.44140625" style="17" customWidth="1"/>
    <col min="11517" max="11517" width="7.88671875" style="17" customWidth="1"/>
    <col min="11518" max="11518" width="5.88671875" style="17" customWidth="1"/>
    <col min="11519" max="11519" width="8.109375" style="17" customWidth="1"/>
    <col min="11520" max="11520" width="5.6640625" style="17" customWidth="1"/>
    <col min="11521" max="11521" width="7.6640625" style="17" customWidth="1"/>
    <col min="11522" max="11758" width="8.88671875" style="17"/>
    <col min="11759" max="11759" width="6" style="17" customWidth="1"/>
    <col min="11760" max="11760" width="6.5546875" style="17" customWidth="1"/>
    <col min="11761" max="11761" width="9.33203125" style="17" customWidth="1"/>
    <col min="11762" max="11762" width="5.21875" style="17" customWidth="1"/>
    <col min="11763" max="11763" width="9.77734375" style="17" customWidth="1"/>
    <col min="11764" max="11764" width="5.5546875" style="17" customWidth="1"/>
    <col min="11765" max="11765" width="7.6640625" style="17" customWidth="1"/>
    <col min="11766" max="11766" width="6.5546875" style="17" customWidth="1"/>
    <col min="11767" max="11767" width="9.77734375" style="17" customWidth="1"/>
    <col min="11768" max="11768" width="6.109375" style="17" customWidth="1"/>
    <col min="11769" max="11769" width="9" style="17" customWidth="1"/>
    <col min="11770" max="11770" width="6.21875" style="17" customWidth="1"/>
    <col min="11771" max="11771" width="8.33203125" style="17" customWidth="1"/>
    <col min="11772" max="11772" width="6.44140625" style="17" customWidth="1"/>
    <col min="11773" max="11773" width="7.88671875" style="17" customWidth="1"/>
    <col min="11774" max="11774" width="5.88671875" style="17" customWidth="1"/>
    <col min="11775" max="11775" width="8.109375" style="17" customWidth="1"/>
    <col min="11776" max="11776" width="5.6640625" style="17" customWidth="1"/>
    <col min="11777" max="11777" width="7.6640625" style="17" customWidth="1"/>
    <col min="11778" max="12014" width="8.88671875" style="17"/>
    <col min="12015" max="12015" width="6" style="17" customWidth="1"/>
    <col min="12016" max="12016" width="6.5546875" style="17" customWidth="1"/>
    <col min="12017" max="12017" width="9.33203125" style="17" customWidth="1"/>
    <col min="12018" max="12018" width="5.21875" style="17" customWidth="1"/>
    <col min="12019" max="12019" width="9.77734375" style="17" customWidth="1"/>
    <col min="12020" max="12020" width="5.5546875" style="17" customWidth="1"/>
    <col min="12021" max="12021" width="7.6640625" style="17" customWidth="1"/>
    <col min="12022" max="12022" width="6.5546875" style="17" customWidth="1"/>
    <col min="12023" max="12023" width="9.77734375" style="17" customWidth="1"/>
    <col min="12024" max="12024" width="6.109375" style="17" customWidth="1"/>
    <col min="12025" max="12025" width="9" style="17" customWidth="1"/>
    <col min="12026" max="12026" width="6.21875" style="17" customWidth="1"/>
    <col min="12027" max="12027" width="8.33203125" style="17" customWidth="1"/>
    <col min="12028" max="12028" width="6.44140625" style="17" customWidth="1"/>
    <col min="12029" max="12029" width="7.88671875" style="17" customWidth="1"/>
    <col min="12030" max="12030" width="5.88671875" style="17" customWidth="1"/>
    <col min="12031" max="12031" width="8.109375" style="17" customWidth="1"/>
    <col min="12032" max="12032" width="5.6640625" style="17" customWidth="1"/>
    <col min="12033" max="12033" width="7.6640625" style="17" customWidth="1"/>
    <col min="12034" max="12270" width="8.88671875" style="17"/>
    <col min="12271" max="12271" width="6" style="17" customWidth="1"/>
    <col min="12272" max="12272" width="6.5546875" style="17" customWidth="1"/>
    <col min="12273" max="12273" width="9.33203125" style="17" customWidth="1"/>
    <col min="12274" max="12274" width="5.21875" style="17" customWidth="1"/>
    <col min="12275" max="12275" width="9.77734375" style="17" customWidth="1"/>
    <col min="12276" max="12276" width="5.5546875" style="17" customWidth="1"/>
    <col min="12277" max="12277" width="7.6640625" style="17" customWidth="1"/>
    <col min="12278" max="12278" width="6.5546875" style="17" customWidth="1"/>
    <col min="12279" max="12279" width="9.77734375" style="17" customWidth="1"/>
    <col min="12280" max="12280" width="6.109375" style="17" customWidth="1"/>
    <col min="12281" max="12281" width="9" style="17" customWidth="1"/>
    <col min="12282" max="12282" width="6.21875" style="17" customWidth="1"/>
    <col min="12283" max="12283" width="8.33203125" style="17" customWidth="1"/>
    <col min="12284" max="12284" width="6.44140625" style="17" customWidth="1"/>
    <col min="12285" max="12285" width="7.88671875" style="17" customWidth="1"/>
    <col min="12286" max="12286" width="5.88671875" style="17" customWidth="1"/>
    <col min="12287" max="12287" width="8.109375" style="17" customWidth="1"/>
    <col min="12288" max="12288" width="5.6640625" style="17" customWidth="1"/>
    <col min="12289" max="12289" width="7.6640625" style="17" customWidth="1"/>
    <col min="12290" max="12526" width="8.88671875" style="17"/>
    <col min="12527" max="12527" width="6" style="17" customWidth="1"/>
    <col min="12528" max="12528" width="6.5546875" style="17" customWidth="1"/>
    <col min="12529" max="12529" width="9.33203125" style="17" customWidth="1"/>
    <col min="12530" max="12530" width="5.21875" style="17" customWidth="1"/>
    <col min="12531" max="12531" width="9.77734375" style="17" customWidth="1"/>
    <col min="12532" max="12532" width="5.5546875" style="17" customWidth="1"/>
    <col min="12533" max="12533" width="7.6640625" style="17" customWidth="1"/>
    <col min="12534" max="12534" width="6.5546875" style="17" customWidth="1"/>
    <col min="12535" max="12535" width="9.77734375" style="17" customWidth="1"/>
    <col min="12536" max="12536" width="6.109375" style="17" customWidth="1"/>
    <col min="12537" max="12537" width="9" style="17" customWidth="1"/>
    <col min="12538" max="12538" width="6.21875" style="17" customWidth="1"/>
    <col min="12539" max="12539" width="8.33203125" style="17" customWidth="1"/>
    <col min="12540" max="12540" width="6.44140625" style="17" customWidth="1"/>
    <col min="12541" max="12541" width="7.88671875" style="17" customWidth="1"/>
    <col min="12542" max="12542" width="5.88671875" style="17" customWidth="1"/>
    <col min="12543" max="12543" width="8.109375" style="17" customWidth="1"/>
    <col min="12544" max="12544" width="5.6640625" style="17" customWidth="1"/>
    <col min="12545" max="12545" width="7.6640625" style="17" customWidth="1"/>
    <col min="12546" max="12782" width="8.88671875" style="17"/>
    <col min="12783" max="12783" width="6" style="17" customWidth="1"/>
    <col min="12784" max="12784" width="6.5546875" style="17" customWidth="1"/>
    <col min="12785" max="12785" width="9.33203125" style="17" customWidth="1"/>
    <col min="12786" max="12786" width="5.21875" style="17" customWidth="1"/>
    <col min="12787" max="12787" width="9.77734375" style="17" customWidth="1"/>
    <col min="12788" max="12788" width="5.5546875" style="17" customWidth="1"/>
    <col min="12789" max="12789" width="7.6640625" style="17" customWidth="1"/>
    <col min="12790" max="12790" width="6.5546875" style="17" customWidth="1"/>
    <col min="12791" max="12791" width="9.77734375" style="17" customWidth="1"/>
    <col min="12792" max="12792" width="6.109375" style="17" customWidth="1"/>
    <col min="12793" max="12793" width="9" style="17" customWidth="1"/>
    <col min="12794" max="12794" width="6.21875" style="17" customWidth="1"/>
    <col min="12795" max="12795" width="8.33203125" style="17" customWidth="1"/>
    <col min="12796" max="12796" width="6.44140625" style="17" customWidth="1"/>
    <col min="12797" max="12797" width="7.88671875" style="17" customWidth="1"/>
    <col min="12798" max="12798" width="5.88671875" style="17" customWidth="1"/>
    <col min="12799" max="12799" width="8.109375" style="17" customWidth="1"/>
    <col min="12800" max="12800" width="5.6640625" style="17" customWidth="1"/>
    <col min="12801" max="12801" width="7.6640625" style="17" customWidth="1"/>
    <col min="12802" max="13038" width="8.88671875" style="17"/>
    <col min="13039" max="13039" width="6" style="17" customWidth="1"/>
    <col min="13040" max="13040" width="6.5546875" style="17" customWidth="1"/>
    <col min="13041" max="13041" width="9.33203125" style="17" customWidth="1"/>
    <col min="13042" max="13042" width="5.21875" style="17" customWidth="1"/>
    <col min="13043" max="13043" width="9.77734375" style="17" customWidth="1"/>
    <col min="13044" max="13044" width="5.5546875" style="17" customWidth="1"/>
    <col min="13045" max="13045" width="7.6640625" style="17" customWidth="1"/>
    <col min="13046" max="13046" width="6.5546875" style="17" customWidth="1"/>
    <col min="13047" max="13047" width="9.77734375" style="17" customWidth="1"/>
    <col min="13048" max="13048" width="6.109375" style="17" customWidth="1"/>
    <col min="13049" max="13049" width="9" style="17" customWidth="1"/>
    <col min="13050" max="13050" width="6.21875" style="17" customWidth="1"/>
    <col min="13051" max="13051" width="8.33203125" style="17" customWidth="1"/>
    <col min="13052" max="13052" width="6.44140625" style="17" customWidth="1"/>
    <col min="13053" max="13053" width="7.88671875" style="17" customWidth="1"/>
    <col min="13054" max="13054" width="5.88671875" style="17" customWidth="1"/>
    <col min="13055" max="13055" width="8.109375" style="17" customWidth="1"/>
    <col min="13056" max="13056" width="5.6640625" style="17" customWidth="1"/>
    <col min="13057" max="13057" width="7.6640625" style="17" customWidth="1"/>
    <col min="13058" max="13294" width="8.88671875" style="17"/>
    <col min="13295" max="13295" width="6" style="17" customWidth="1"/>
    <col min="13296" max="13296" width="6.5546875" style="17" customWidth="1"/>
    <col min="13297" max="13297" width="9.33203125" style="17" customWidth="1"/>
    <col min="13298" max="13298" width="5.21875" style="17" customWidth="1"/>
    <col min="13299" max="13299" width="9.77734375" style="17" customWidth="1"/>
    <col min="13300" max="13300" width="5.5546875" style="17" customWidth="1"/>
    <col min="13301" max="13301" width="7.6640625" style="17" customWidth="1"/>
    <col min="13302" max="13302" width="6.5546875" style="17" customWidth="1"/>
    <col min="13303" max="13303" width="9.77734375" style="17" customWidth="1"/>
    <col min="13304" max="13304" width="6.109375" style="17" customWidth="1"/>
    <col min="13305" max="13305" width="9" style="17" customWidth="1"/>
    <col min="13306" max="13306" width="6.21875" style="17" customWidth="1"/>
    <col min="13307" max="13307" width="8.33203125" style="17" customWidth="1"/>
    <col min="13308" max="13308" width="6.44140625" style="17" customWidth="1"/>
    <col min="13309" max="13309" width="7.88671875" style="17" customWidth="1"/>
    <col min="13310" max="13310" width="5.88671875" style="17" customWidth="1"/>
    <col min="13311" max="13311" width="8.109375" style="17" customWidth="1"/>
    <col min="13312" max="13312" width="5.6640625" style="17" customWidth="1"/>
    <col min="13313" max="13313" width="7.6640625" style="17" customWidth="1"/>
    <col min="13314" max="13550" width="8.88671875" style="17"/>
    <col min="13551" max="13551" width="6" style="17" customWidth="1"/>
    <col min="13552" max="13552" width="6.5546875" style="17" customWidth="1"/>
    <col min="13553" max="13553" width="9.33203125" style="17" customWidth="1"/>
    <col min="13554" max="13554" width="5.21875" style="17" customWidth="1"/>
    <col min="13555" max="13555" width="9.77734375" style="17" customWidth="1"/>
    <col min="13556" max="13556" width="5.5546875" style="17" customWidth="1"/>
    <col min="13557" max="13557" width="7.6640625" style="17" customWidth="1"/>
    <col min="13558" max="13558" width="6.5546875" style="17" customWidth="1"/>
    <col min="13559" max="13559" width="9.77734375" style="17" customWidth="1"/>
    <col min="13560" max="13560" width="6.109375" style="17" customWidth="1"/>
    <col min="13561" max="13561" width="9" style="17" customWidth="1"/>
    <col min="13562" max="13562" width="6.21875" style="17" customWidth="1"/>
    <col min="13563" max="13563" width="8.33203125" style="17" customWidth="1"/>
    <col min="13564" max="13564" width="6.44140625" style="17" customWidth="1"/>
    <col min="13565" max="13565" width="7.88671875" style="17" customWidth="1"/>
    <col min="13566" max="13566" width="5.88671875" style="17" customWidth="1"/>
    <col min="13567" max="13567" width="8.109375" style="17" customWidth="1"/>
    <col min="13568" max="13568" width="5.6640625" style="17" customWidth="1"/>
    <col min="13569" max="13569" width="7.6640625" style="17" customWidth="1"/>
    <col min="13570" max="13806" width="8.88671875" style="17"/>
    <col min="13807" max="13807" width="6" style="17" customWidth="1"/>
    <col min="13808" max="13808" width="6.5546875" style="17" customWidth="1"/>
    <col min="13809" max="13809" width="9.33203125" style="17" customWidth="1"/>
    <col min="13810" max="13810" width="5.21875" style="17" customWidth="1"/>
    <col min="13811" max="13811" width="9.77734375" style="17" customWidth="1"/>
    <col min="13812" max="13812" width="5.5546875" style="17" customWidth="1"/>
    <col min="13813" max="13813" width="7.6640625" style="17" customWidth="1"/>
    <col min="13814" max="13814" width="6.5546875" style="17" customWidth="1"/>
    <col min="13815" max="13815" width="9.77734375" style="17" customWidth="1"/>
    <col min="13816" max="13816" width="6.109375" style="17" customWidth="1"/>
    <col min="13817" max="13817" width="9" style="17" customWidth="1"/>
    <col min="13818" max="13818" width="6.21875" style="17" customWidth="1"/>
    <col min="13819" max="13819" width="8.33203125" style="17" customWidth="1"/>
    <col min="13820" max="13820" width="6.44140625" style="17" customWidth="1"/>
    <col min="13821" max="13821" width="7.88671875" style="17" customWidth="1"/>
    <col min="13822" max="13822" width="5.88671875" style="17" customWidth="1"/>
    <col min="13823" max="13823" width="8.109375" style="17" customWidth="1"/>
    <col min="13824" max="13824" width="5.6640625" style="17" customWidth="1"/>
    <col min="13825" max="13825" width="7.6640625" style="17" customWidth="1"/>
    <col min="13826" max="14062" width="8.88671875" style="17"/>
    <col min="14063" max="14063" width="6" style="17" customWidth="1"/>
    <col min="14064" max="14064" width="6.5546875" style="17" customWidth="1"/>
    <col min="14065" max="14065" width="9.33203125" style="17" customWidth="1"/>
    <col min="14066" max="14066" width="5.21875" style="17" customWidth="1"/>
    <col min="14067" max="14067" width="9.77734375" style="17" customWidth="1"/>
    <col min="14068" max="14068" width="5.5546875" style="17" customWidth="1"/>
    <col min="14069" max="14069" width="7.6640625" style="17" customWidth="1"/>
    <col min="14070" max="14070" width="6.5546875" style="17" customWidth="1"/>
    <col min="14071" max="14071" width="9.77734375" style="17" customWidth="1"/>
    <col min="14072" max="14072" width="6.109375" style="17" customWidth="1"/>
    <col min="14073" max="14073" width="9" style="17" customWidth="1"/>
    <col min="14074" max="14074" width="6.21875" style="17" customWidth="1"/>
    <col min="14075" max="14075" width="8.33203125" style="17" customWidth="1"/>
    <col min="14076" max="14076" width="6.44140625" style="17" customWidth="1"/>
    <col min="14077" max="14077" width="7.88671875" style="17" customWidth="1"/>
    <col min="14078" max="14078" width="5.88671875" style="17" customWidth="1"/>
    <col min="14079" max="14079" width="8.109375" style="17" customWidth="1"/>
    <col min="14080" max="14080" width="5.6640625" style="17" customWidth="1"/>
    <col min="14081" max="14081" width="7.6640625" style="17" customWidth="1"/>
    <col min="14082" max="14318" width="8.88671875" style="17"/>
    <col min="14319" max="14319" width="6" style="17" customWidth="1"/>
    <col min="14320" max="14320" width="6.5546875" style="17" customWidth="1"/>
    <col min="14321" max="14321" width="9.33203125" style="17" customWidth="1"/>
    <col min="14322" max="14322" width="5.21875" style="17" customWidth="1"/>
    <col min="14323" max="14323" width="9.77734375" style="17" customWidth="1"/>
    <col min="14324" max="14324" width="5.5546875" style="17" customWidth="1"/>
    <col min="14325" max="14325" width="7.6640625" style="17" customWidth="1"/>
    <col min="14326" max="14326" width="6.5546875" style="17" customWidth="1"/>
    <col min="14327" max="14327" width="9.77734375" style="17" customWidth="1"/>
    <col min="14328" max="14328" width="6.109375" style="17" customWidth="1"/>
    <col min="14329" max="14329" width="9" style="17" customWidth="1"/>
    <col min="14330" max="14330" width="6.21875" style="17" customWidth="1"/>
    <col min="14331" max="14331" width="8.33203125" style="17" customWidth="1"/>
    <col min="14332" max="14332" width="6.44140625" style="17" customWidth="1"/>
    <col min="14333" max="14333" width="7.88671875" style="17" customWidth="1"/>
    <col min="14334" max="14334" width="5.88671875" style="17" customWidth="1"/>
    <col min="14335" max="14335" width="8.109375" style="17" customWidth="1"/>
    <col min="14336" max="14336" width="5.6640625" style="17" customWidth="1"/>
    <col min="14337" max="14337" width="7.6640625" style="17" customWidth="1"/>
    <col min="14338" max="14574" width="8.88671875" style="17"/>
    <col min="14575" max="14575" width="6" style="17" customWidth="1"/>
    <col min="14576" max="14576" width="6.5546875" style="17" customWidth="1"/>
    <col min="14577" max="14577" width="9.33203125" style="17" customWidth="1"/>
    <col min="14578" max="14578" width="5.21875" style="17" customWidth="1"/>
    <col min="14579" max="14579" width="9.77734375" style="17" customWidth="1"/>
    <col min="14580" max="14580" width="5.5546875" style="17" customWidth="1"/>
    <col min="14581" max="14581" width="7.6640625" style="17" customWidth="1"/>
    <col min="14582" max="14582" width="6.5546875" style="17" customWidth="1"/>
    <col min="14583" max="14583" width="9.77734375" style="17" customWidth="1"/>
    <col min="14584" max="14584" width="6.109375" style="17" customWidth="1"/>
    <col min="14585" max="14585" width="9" style="17" customWidth="1"/>
    <col min="14586" max="14586" width="6.21875" style="17" customWidth="1"/>
    <col min="14587" max="14587" width="8.33203125" style="17" customWidth="1"/>
    <col min="14588" max="14588" width="6.44140625" style="17" customWidth="1"/>
    <col min="14589" max="14589" width="7.88671875" style="17" customWidth="1"/>
    <col min="14590" max="14590" width="5.88671875" style="17" customWidth="1"/>
    <col min="14591" max="14591" width="8.109375" style="17" customWidth="1"/>
    <col min="14592" max="14592" width="5.6640625" style="17" customWidth="1"/>
    <col min="14593" max="14593" width="7.6640625" style="17" customWidth="1"/>
    <col min="14594" max="14830" width="8.88671875" style="17"/>
    <col min="14831" max="14831" width="6" style="17" customWidth="1"/>
    <col min="14832" max="14832" width="6.5546875" style="17" customWidth="1"/>
    <col min="14833" max="14833" width="9.33203125" style="17" customWidth="1"/>
    <col min="14834" max="14834" width="5.21875" style="17" customWidth="1"/>
    <col min="14835" max="14835" width="9.77734375" style="17" customWidth="1"/>
    <col min="14836" max="14836" width="5.5546875" style="17" customWidth="1"/>
    <col min="14837" max="14837" width="7.6640625" style="17" customWidth="1"/>
    <col min="14838" max="14838" width="6.5546875" style="17" customWidth="1"/>
    <col min="14839" max="14839" width="9.77734375" style="17" customWidth="1"/>
    <col min="14840" max="14840" width="6.109375" style="17" customWidth="1"/>
    <col min="14841" max="14841" width="9" style="17" customWidth="1"/>
    <col min="14842" max="14842" width="6.21875" style="17" customWidth="1"/>
    <col min="14843" max="14843" width="8.33203125" style="17" customWidth="1"/>
    <col min="14844" max="14844" width="6.44140625" style="17" customWidth="1"/>
    <col min="14845" max="14845" width="7.88671875" style="17" customWidth="1"/>
    <col min="14846" max="14846" width="5.88671875" style="17" customWidth="1"/>
    <col min="14847" max="14847" width="8.109375" style="17" customWidth="1"/>
    <col min="14848" max="14848" width="5.6640625" style="17" customWidth="1"/>
    <col min="14849" max="14849" width="7.6640625" style="17" customWidth="1"/>
    <col min="14850" max="15086" width="8.88671875" style="17"/>
    <col min="15087" max="15087" width="6" style="17" customWidth="1"/>
    <col min="15088" max="15088" width="6.5546875" style="17" customWidth="1"/>
    <col min="15089" max="15089" width="9.33203125" style="17" customWidth="1"/>
    <col min="15090" max="15090" width="5.21875" style="17" customWidth="1"/>
    <col min="15091" max="15091" width="9.77734375" style="17" customWidth="1"/>
    <col min="15092" max="15092" width="5.5546875" style="17" customWidth="1"/>
    <col min="15093" max="15093" width="7.6640625" style="17" customWidth="1"/>
    <col min="15094" max="15094" width="6.5546875" style="17" customWidth="1"/>
    <col min="15095" max="15095" width="9.77734375" style="17" customWidth="1"/>
    <col min="15096" max="15096" width="6.109375" style="17" customWidth="1"/>
    <col min="15097" max="15097" width="9" style="17" customWidth="1"/>
    <col min="15098" max="15098" width="6.21875" style="17" customWidth="1"/>
    <col min="15099" max="15099" width="8.33203125" style="17" customWidth="1"/>
    <col min="15100" max="15100" width="6.44140625" style="17" customWidth="1"/>
    <col min="15101" max="15101" width="7.88671875" style="17" customWidth="1"/>
    <col min="15102" max="15102" width="5.88671875" style="17" customWidth="1"/>
    <col min="15103" max="15103" width="8.109375" style="17" customWidth="1"/>
    <col min="15104" max="15104" width="5.6640625" style="17" customWidth="1"/>
    <col min="15105" max="15105" width="7.6640625" style="17" customWidth="1"/>
    <col min="15106" max="15342" width="8.88671875" style="17"/>
    <col min="15343" max="15343" width="6" style="17" customWidth="1"/>
    <col min="15344" max="15344" width="6.5546875" style="17" customWidth="1"/>
    <col min="15345" max="15345" width="9.33203125" style="17" customWidth="1"/>
    <col min="15346" max="15346" width="5.21875" style="17" customWidth="1"/>
    <col min="15347" max="15347" width="9.77734375" style="17" customWidth="1"/>
    <col min="15348" max="15348" width="5.5546875" style="17" customWidth="1"/>
    <col min="15349" max="15349" width="7.6640625" style="17" customWidth="1"/>
    <col min="15350" max="15350" width="6.5546875" style="17" customWidth="1"/>
    <col min="15351" max="15351" width="9.77734375" style="17" customWidth="1"/>
    <col min="15352" max="15352" width="6.109375" style="17" customWidth="1"/>
    <col min="15353" max="15353" width="9" style="17" customWidth="1"/>
    <col min="15354" max="15354" width="6.21875" style="17" customWidth="1"/>
    <col min="15355" max="15355" width="8.33203125" style="17" customWidth="1"/>
    <col min="15356" max="15356" width="6.44140625" style="17" customWidth="1"/>
    <col min="15357" max="15357" width="7.88671875" style="17" customWidth="1"/>
    <col min="15358" max="15358" width="5.88671875" style="17" customWidth="1"/>
    <col min="15359" max="15359" width="8.109375" style="17" customWidth="1"/>
    <col min="15360" max="15360" width="5.6640625" style="17" customWidth="1"/>
    <col min="15361" max="15361" width="7.6640625" style="17" customWidth="1"/>
    <col min="15362" max="15598" width="8.88671875" style="17"/>
    <col min="15599" max="15599" width="6" style="17" customWidth="1"/>
    <col min="15600" max="15600" width="6.5546875" style="17" customWidth="1"/>
    <col min="15601" max="15601" width="9.33203125" style="17" customWidth="1"/>
    <col min="15602" max="15602" width="5.21875" style="17" customWidth="1"/>
    <col min="15603" max="15603" width="9.77734375" style="17" customWidth="1"/>
    <col min="15604" max="15604" width="5.5546875" style="17" customWidth="1"/>
    <col min="15605" max="15605" width="7.6640625" style="17" customWidth="1"/>
    <col min="15606" max="15606" width="6.5546875" style="17" customWidth="1"/>
    <col min="15607" max="15607" width="9.77734375" style="17" customWidth="1"/>
    <col min="15608" max="15608" width="6.109375" style="17" customWidth="1"/>
    <col min="15609" max="15609" width="9" style="17" customWidth="1"/>
    <col min="15610" max="15610" width="6.21875" style="17" customWidth="1"/>
    <col min="15611" max="15611" width="8.33203125" style="17" customWidth="1"/>
    <col min="15612" max="15612" width="6.44140625" style="17" customWidth="1"/>
    <col min="15613" max="15613" width="7.88671875" style="17" customWidth="1"/>
    <col min="15614" max="15614" width="5.88671875" style="17" customWidth="1"/>
    <col min="15615" max="15615" width="8.109375" style="17" customWidth="1"/>
    <col min="15616" max="15616" width="5.6640625" style="17" customWidth="1"/>
    <col min="15617" max="15617" width="7.6640625" style="17" customWidth="1"/>
    <col min="15618" max="15854" width="8.88671875" style="17"/>
    <col min="15855" max="15855" width="6" style="17" customWidth="1"/>
    <col min="15856" max="15856" width="6.5546875" style="17" customWidth="1"/>
    <col min="15857" max="15857" width="9.33203125" style="17" customWidth="1"/>
    <col min="15858" max="15858" width="5.21875" style="17" customWidth="1"/>
    <col min="15859" max="15859" width="9.77734375" style="17" customWidth="1"/>
    <col min="15860" max="15860" width="5.5546875" style="17" customWidth="1"/>
    <col min="15861" max="15861" width="7.6640625" style="17" customWidth="1"/>
    <col min="15862" max="15862" width="6.5546875" style="17" customWidth="1"/>
    <col min="15863" max="15863" width="9.77734375" style="17" customWidth="1"/>
    <col min="15864" max="15864" width="6.109375" style="17" customWidth="1"/>
    <col min="15865" max="15865" width="9" style="17" customWidth="1"/>
    <col min="15866" max="15866" width="6.21875" style="17" customWidth="1"/>
    <col min="15867" max="15867" width="8.33203125" style="17" customWidth="1"/>
    <col min="15868" max="15868" width="6.44140625" style="17" customWidth="1"/>
    <col min="15869" max="15869" width="7.88671875" style="17" customWidth="1"/>
    <col min="15870" max="15870" width="5.88671875" style="17" customWidth="1"/>
    <col min="15871" max="15871" width="8.109375" style="17" customWidth="1"/>
    <col min="15872" max="15872" width="5.6640625" style="17" customWidth="1"/>
    <col min="15873" max="15873" width="7.6640625" style="17" customWidth="1"/>
    <col min="15874" max="16110" width="8.88671875" style="17"/>
    <col min="16111" max="16111" width="6" style="17" customWidth="1"/>
    <col min="16112" max="16112" width="6.5546875" style="17" customWidth="1"/>
    <col min="16113" max="16113" width="9.33203125" style="17" customWidth="1"/>
    <col min="16114" max="16114" width="5.21875" style="17" customWidth="1"/>
    <col min="16115" max="16115" width="9.77734375" style="17" customWidth="1"/>
    <col min="16116" max="16116" width="5.5546875" style="17" customWidth="1"/>
    <col min="16117" max="16117" width="7.6640625" style="17" customWidth="1"/>
    <col min="16118" max="16118" width="6.5546875" style="17" customWidth="1"/>
    <col min="16119" max="16119" width="9.77734375" style="17" customWidth="1"/>
    <col min="16120" max="16120" width="6.109375" style="17" customWidth="1"/>
    <col min="16121" max="16121" width="9" style="17" customWidth="1"/>
    <col min="16122" max="16122" width="6.21875" style="17" customWidth="1"/>
    <col min="16123" max="16123" width="8.33203125" style="17" customWidth="1"/>
    <col min="16124" max="16124" width="6.44140625" style="17" customWidth="1"/>
    <col min="16125" max="16125" width="7.88671875" style="17" customWidth="1"/>
    <col min="16126" max="16126" width="5.88671875" style="17" customWidth="1"/>
    <col min="16127" max="16127" width="8.109375" style="17" customWidth="1"/>
    <col min="16128" max="16128" width="5.6640625" style="17" customWidth="1"/>
    <col min="16129" max="16129" width="7.6640625" style="17" customWidth="1"/>
    <col min="16130" max="16384" width="8.88671875" style="17"/>
  </cols>
  <sheetData>
    <row r="1" spans="1:20" ht="20.25">
      <c r="A1" s="571" t="s">
        <v>658</v>
      </c>
      <c r="B1" s="45"/>
      <c r="C1" s="45"/>
      <c r="D1" s="45"/>
      <c r="E1" s="45"/>
      <c r="F1" s="44"/>
      <c r="G1" s="44"/>
      <c r="H1" s="44"/>
      <c r="I1" s="44"/>
      <c r="J1" s="44"/>
      <c r="K1" s="44"/>
      <c r="L1" s="45" t="s">
        <v>263</v>
      </c>
      <c r="M1" s="572"/>
      <c r="N1" s="44"/>
      <c r="O1" s="44"/>
      <c r="Q1" s="46"/>
      <c r="R1" s="46"/>
      <c r="S1" s="46"/>
      <c r="T1" s="46"/>
    </row>
    <row r="2" spans="1:20" ht="20.25" thickBot="1">
      <c r="A2" s="45"/>
      <c r="B2" s="45"/>
      <c r="C2" s="45"/>
      <c r="D2" s="45"/>
      <c r="E2" s="45"/>
      <c r="F2" s="45"/>
      <c r="G2" s="45"/>
      <c r="H2" s="45"/>
      <c r="I2" s="46" t="s">
        <v>260</v>
      </c>
      <c r="K2" s="46" t="s">
        <v>259</v>
      </c>
      <c r="M2" s="44"/>
      <c r="N2" s="44"/>
      <c r="O2" s="44"/>
      <c r="P2" s="46"/>
      <c r="Q2" s="46"/>
      <c r="R2" s="46" t="s">
        <v>260</v>
      </c>
      <c r="S2" s="46"/>
      <c r="T2" s="46" t="s">
        <v>259</v>
      </c>
    </row>
    <row r="3" spans="1:20" ht="16.5" customHeight="1">
      <c r="A3" s="48" t="s">
        <v>1</v>
      </c>
      <c r="B3" s="804" t="s">
        <v>30</v>
      </c>
      <c r="C3" s="805"/>
      <c r="D3" s="805"/>
      <c r="E3" s="805"/>
      <c r="F3" s="805"/>
      <c r="G3" s="805"/>
      <c r="H3" s="805"/>
      <c r="I3" s="805"/>
      <c r="J3" s="805"/>
      <c r="K3" s="806"/>
      <c r="L3" s="48" t="s">
        <v>1</v>
      </c>
      <c r="M3" s="804" t="s">
        <v>31</v>
      </c>
      <c r="N3" s="805"/>
      <c r="O3" s="805"/>
      <c r="P3" s="805"/>
      <c r="Q3" s="805"/>
      <c r="R3" s="805"/>
      <c r="S3" s="805"/>
      <c r="T3" s="806"/>
    </row>
    <row r="4" spans="1:20" ht="16.5" customHeight="1">
      <c r="A4" s="49"/>
      <c r="B4" s="802" t="s">
        <v>32</v>
      </c>
      <c r="C4" s="802"/>
      <c r="D4" s="802" t="s">
        <v>33</v>
      </c>
      <c r="E4" s="802"/>
      <c r="F4" s="802" t="s">
        <v>34</v>
      </c>
      <c r="G4" s="802"/>
      <c r="H4" s="802" t="s">
        <v>35</v>
      </c>
      <c r="I4" s="802"/>
      <c r="J4" s="802" t="s">
        <v>36</v>
      </c>
      <c r="K4" s="803"/>
      <c r="L4" s="49"/>
      <c r="M4" s="802" t="s">
        <v>32</v>
      </c>
      <c r="N4" s="802"/>
      <c r="O4" s="802" t="s">
        <v>37</v>
      </c>
      <c r="P4" s="802"/>
      <c r="Q4" s="802" t="s">
        <v>38</v>
      </c>
      <c r="R4" s="802"/>
      <c r="S4" s="802" t="s">
        <v>39</v>
      </c>
      <c r="T4" s="803"/>
    </row>
    <row r="5" spans="1:20" ht="16.5" customHeight="1">
      <c r="A5" s="50"/>
      <c r="B5" s="800" t="s">
        <v>3</v>
      </c>
      <c r="C5" s="800"/>
      <c r="D5" s="800" t="s">
        <v>40</v>
      </c>
      <c r="E5" s="800"/>
      <c r="F5" s="800" t="s">
        <v>41</v>
      </c>
      <c r="G5" s="800"/>
      <c r="H5" s="800" t="s">
        <v>42</v>
      </c>
      <c r="I5" s="800"/>
      <c r="J5" s="800" t="s">
        <v>43</v>
      </c>
      <c r="K5" s="801"/>
      <c r="L5" s="50"/>
      <c r="M5" s="800" t="s">
        <v>3</v>
      </c>
      <c r="N5" s="800"/>
      <c r="O5" s="800" t="s">
        <v>44</v>
      </c>
      <c r="P5" s="800"/>
      <c r="Q5" s="800" t="s">
        <v>45</v>
      </c>
      <c r="R5" s="800"/>
      <c r="S5" s="800" t="s">
        <v>46</v>
      </c>
      <c r="T5" s="801"/>
    </row>
    <row r="6" spans="1:20" ht="18.75" customHeight="1">
      <c r="A6" s="51"/>
      <c r="B6" s="52" t="s">
        <v>262</v>
      </c>
      <c r="C6" s="52" t="s">
        <v>47</v>
      </c>
      <c r="D6" s="52" t="s">
        <v>262</v>
      </c>
      <c r="E6" s="52" t="s">
        <v>47</v>
      </c>
      <c r="F6" s="52" t="s">
        <v>262</v>
      </c>
      <c r="G6" s="52" t="s">
        <v>47</v>
      </c>
      <c r="H6" s="52" t="s">
        <v>262</v>
      </c>
      <c r="I6" s="52" t="s">
        <v>47</v>
      </c>
      <c r="J6" s="52" t="s">
        <v>262</v>
      </c>
      <c r="K6" s="53" t="s">
        <v>47</v>
      </c>
      <c r="L6" s="51"/>
      <c r="M6" s="52" t="s">
        <v>262</v>
      </c>
      <c r="N6" s="52" t="s">
        <v>48</v>
      </c>
      <c r="O6" s="52" t="s">
        <v>262</v>
      </c>
      <c r="P6" s="52" t="s">
        <v>48</v>
      </c>
      <c r="Q6" s="52" t="s">
        <v>262</v>
      </c>
      <c r="R6" s="52" t="s">
        <v>48</v>
      </c>
      <c r="S6" s="52" t="s">
        <v>262</v>
      </c>
      <c r="T6" s="53" t="s">
        <v>48</v>
      </c>
    </row>
    <row r="7" spans="1:20" ht="33.75" customHeight="1">
      <c r="A7" s="170" t="s">
        <v>261</v>
      </c>
      <c r="B7" s="171" t="s">
        <v>49</v>
      </c>
      <c r="C7" s="171" t="s">
        <v>50</v>
      </c>
      <c r="D7" s="171" t="s">
        <v>49</v>
      </c>
      <c r="E7" s="171" t="s">
        <v>50</v>
      </c>
      <c r="F7" s="171" t="s">
        <v>49</v>
      </c>
      <c r="G7" s="171" t="s">
        <v>50</v>
      </c>
      <c r="H7" s="171" t="s">
        <v>49</v>
      </c>
      <c r="I7" s="171" t="s">
        <v>50</v>
      </c>
      <c r="J7" s="171" t="s">
        <v>49</v>
      </c>
      <c r="K7" s="172" t="s">
        <v>50</v>
      </c>
      <c r="L7" s="170" t="s">
        <v>264</v>
      </c>
      <c r="M7" s="171" t="s">
        <v>49</v>
      </c>
      <c r="N7" s="171" t="s">
        <v>51</v>
      </c>
      <c r="O7" s="171" t="s">
        <v>49</v>
      </c>
      <c r="P7" s="171" t="s">
        <v>51</v>
      </c>
      <c r="Q7" s="171" t="s">
        <v>49</v>
      </c>
      <c r="R7" s="171" t="s">
        <v>51</v>
      </c>
      <c r="S7" s="171" t="s">
        <v>49</v>
      </c>
      <c r="T7" s="172" t="s">
        <v>51</v>
      </c>
    </row>
    <row r="8" spans="1:20" s="23" customFormat="1" ht="0.75" customHeight="1">
      <c r="A8" s="179">
        <v>2012</v>
      </c>
      <c r="B8" s="174">
        <v>1947</v>
      </c>
      <c r="C8" s="174">
        <v>57347978</v>
      </c>
      <c r="D8" s="174">
        <v>183</v>
      </c>
      <c r="E8" s="174">
        <v>28214254</v>
      </c>
      <c r="F8" s="174">
        <v>0</v>
      </c>
      <c r="G8" s="174">
        <v>0</v>
      </c>
      <c r="H8" s="174">
        <v>1414</v>
      </c>
      <c r="I8" s="174">
        <v>26943424</v>
      </c>
      <c r="J8" s="175">
        <v>350</v>
      </c>
      <c r="K8" s="174">
        <v>2190300</v>
      </c>
      <c r="L8" s="179">
        <v>2012</v>
      </c>
      <c r="M8" s="174">
        <v>3052</v>
      </c>
      <c r="N8" s="174">
        <v>81429565</v>
      </c>
      <c r="O8" s="174">
        <v>2548</v>
      </c>
      <c r="P8" s="174">
        <v>79042185</v>
      </c>
      <c r="Q8" s="174">
        <v>200</v>
      </c>
      <c r="R8" s="174">
        <v>1284930</v>
      </c>
      <c r="S8" s="174">
        <v>304</v>
      </c>
      <c r="T8" s="174">
        <v>1102450</v>
      </c>
    </row>
    <row r="9" spans="1:20" s="23" customFormat="1" ht="28.5" customHeight="1">
      <c r="A9" s="179">
        <v>2013</v>
      </c>
      <c r="B9" s="174">
        <v>1927</v>
      </c>
      <c r="C9" s="174">
        <v>52324220</v>
      </c>
      <c r="D9" s="174">
        <v>185</v>
      </c>
      <c r="E9" s="174">
        <v>23223894</v>
      </c>
      <c r="F9" s="174"/>
      <c r="G9" s="174"/>
      <c r="H9" s="174">
        <v>1414</v>
      </c>
      <c r="I9" s="174">
        <v>26943424</v>
      </c>
      <c r="J9" s="175">
        <v>328</v>
      </c>
      <c r="K9" s="174">
        <v>2156902</v>
      </c>
      <c r="L9" s="179">
        <v>2013</v>
      </c>
      <c r="M9" s="174">
        <v>3534</v>
      </c>
      <c r="N9" s="174">
        <v>92611188</v>
      </c>
      <c r="O9" s="174">
        <v>2996</v>
      </c>
      <c r="P9" s="174">
        <v>90108090</v>
      </c>
      <c r="Q9" s="174">
        <v>207</v>
      </c>
      <c r="R9" s="174">
        <v>1323477</v>
      </c>
      <c r="S9" s="174">
        <v>331</v>
      </c>
      <c r="T9" s="174">
        <v>1179621</v>
      </c>
    </row>
    <row r="10" spans="1:20" s="24" customFormat="1" ht="28.5" customHeight="1">
      <c r="A10" s="180">
        <v>2014</v>
      </c>
      <c r="B10" s="177">
        <v>2028</v>
      </c>
      <c r="C10" s="177">
        <v>54066841</v>
      </c>
      <c r="D10" s="177">
        <v>186</v>
      </c>
      <c r="E10" s="177">
        <v>24160091</v>
      </c>
      <c r="F10" s="177">
        <v>0</v>
      </c>
      <c r="G10" s="177">
        <v>0</v>
      </c>
      <c r="H10" s="177">
        <v>1438</v>
      </c>
      <c r="I10" s="177">
        <v>27634480</v>
      </c>
      <c r="J10" s="178">
        <v>404</v>
      </c>
      <c r="K10" s="178">
        <v>2272270</v>
      </c>
      <c r="L10" s="180">
        <v>2014</v>
      </c>
      <c r="M10" s="177">
        <v>3684</v>
      </c>
      <c r="N10" s="177">
        <v>93740492</v>
      </c>
      <c r="O10" s="177">
        <v>3025</v>
      </c>
      <c r="P10" s="177">
        <v>90823540</v>
      </c>
      <c r="Q10" s="177">
        <v>302</v>
      </c>
      <c r="R10" s="177">
        <v>1663023</v>
      </c>
      <c r="S10" s="177">
        <v>357</v>
      </c>
      <c r="T10" s="177">
        <v>1253929</v>
      </c>
    </row>
    <row r="11" spans="1:20" s="24" customFormat="1" ht="28.5" customHeight="1">
      <c r="A11" s="180">
        <v>2015</v>
      </c>
      <c r="B11" s="177">
        <v>2029</v>
      </c>
      <c r="C11" s="177">
        <v>53771874</v>
      </c>
      <c r="D11" s="177">
        <v>186</v>
      </c>
      <c r="E11" s="177">
        <v>23072887</v>
      </c>
      <c r="F11" s="177">
        <v>0</v>
      </c>
      <c r="G11" s="177">
        <v>0</v>
      </c>
      <c r="H11" s="177">
        <v>1438</v>
      </c>
      <c r="I11" s="177">
        <v>28420231</v>
      </c>
      <c r="J11" s="178">
        <v>405</v>
      </c>
      <c r="K11" s="178">
        <v>2278756</v>
      </c>
      <c r="L11" s="180">
        <v>2015</v>
      </c>
      <c r="M11" s="177">
        <v>3567</v>
      </c>
      <c r="N11" s="177">
        <v>93661550</v>
      </c>
      <c r="O11" s="177">
        <v>3026</v>
      </c>
      <c r="P11" s="177">
        <v>90853564</v>
      </c>
      <c r="Q11" s="177">
        <v>277</v>
      </c>
      <c r="R11" s="177">
        <v>1800673</v>
      </c>
      <c r="S11" s="177">
        <v>264</v>
      </c>
      <c r="T11" s="177">
        <v>927313</v>
      </c>
    </row>
    <row r="12" spans="1:20" s="24" customFormat="1" ht="28.5" customHeight="1">
      <c r="A12" s="180">
        <v>2016</v>
      </c>
      <c r="B12" s="177">
        <v>2002</v>
      </c>
      <c r="C12" s="177">
        <v>55980994</v>
      </c>
      <c r="D12" s="177">
        <v>187</v>
      </c>
      <c r="E12" s="177">
        <v>22604109</v>
      </c>
      <c r="F12" s="177"/>
      <c r="G12" s="177"/>
      <c r="H12" s="177">
        <v>1438</v>
      </c>
      <c r="I12" s="177">
        <v>31254333</v>
      </c>
      <c r="J12" s="178">
        <v>405</v>
      </c>
      <c r="K12" s="178">
        <v>2122552</v>
      </c>
      <c r="L12" s="180">
        <v>2016</v>
      </c>
      <c r="M12" s="177">
        <v>3753</v>
      </c>
      <c r="N12" s="177">
        <v>98987324</v>
      </c>
      <c r="O12" s="177">
        <v>3215</v>
      </c>
      <c r="P12" s="177">
        <v>96527160</v>
      </c>
      <c r="Q12" s="177">
        <v>191</v>
      </c>
      <c r="R12" s="177">
        <v>1241500</v>
      </c>
      <c r="S12" s="177">
        <v>347</v>
      </c>
      <c r="T12" s="177">
        <v>1218664</v>
      </c>
    </row>
    <row r="13" spans="1:20" s="25" customFormat="1" ht="28.5" customHeight="1">
      <c r="A13" s="180">
        <v>2017</v>
      </c>
      <c r="B13" s="177">
        <v>2002</v>
      </c>
      <c r="C13" s="177">
        <v>54418119</v>
      </c>
      <c r="D13" s="177">
        <v>187</v>
      </c>
      <c r="E13" s="177">
        <v>20098300</v>
      </c>
      <c r="F13" s="177"/>
      <c r="G13" s="177"/>
      <c r="H13" s="177">
        <v>1438</v>
      </c>
      <c r="I13" s="177">
        <v>32191963</v>
      </c>
      <c r="J13" s="178">
        <v>377</v>
      </c>
      <c r="K13" s="178">
        <v>2127856</v>
      </c>
      <c r="L13" s="180">
        <v>2017</v>
      </c>
      <c r="M13" s="177">
        <v>3167</v>
      </c>
      <c r="N13" s="177">
        <v>78820072</v>
      </c>
      <c r="O13" s="177">
        <v>2521</v>
      </c>
      <c r="P13" s="177">
        <v>75690504</v>
      </c>
      <c r="Q13" s="177">
        <v>282</v>
      </c>
      <c r="R13" s="177">
        <v>1833000</v>
      </c>
      <c r="S13" s="177">
        <v>364</v>
      </c>
      <c r="T13" s="177">
        <v>1296568</v>
      </c>
    </row>
    <row r="14" spans="1:20" s="25" customFormat="1" ht="28.5" customHeight="1" thickBot="1">
      <c r="A14" s="326">
        <v>2018</v>
      </c>
      <c r="B14" s="569">
        <v>2023</v>
      </c>
      <c r="C14" s="569">
        <v>55680040</v>
      </c>
      <c r="D14" s="569">
        <v>187</v>
      </c>
      <c r="E14" s="569">
        <v>20472700</v>
      </c>
      <c r="F14" s="569"/>
      <c r="G14" s="569"/>
      <c r="H14" s="569">
        <v>1438</v>
      </c>
      <c r="I14" s="569">
        <v>32945640</v>
      </c>
      <c r="J14" s="570">
        <v>398</v>
      </c>
      <c r="K14" s="570">
        <v>2261700</v>
      </c>
      <c r="L14" s="573">
        <v>2018</v>
      </c>
      <c r="M14" s="569">
        <v>3965</v>
      </c>
      <c r="N14" s="569">
        <v>103423392</v>
      </c>
      <c r="O14" s="569">
        <v>3353</v>
      </c>
      <c r="P14" s="569">
        <v>100670472</v>
      </c>
      <c r="Q14" s="569">
        <v>202</v>
      </c>
      <c r="R14" s="569">
        <v>1313000</v>
      </c>
      <c r="S14" s="569">
        <v>410</v>
      </c>
      <c r="T14" s="569">
        <v>1439920</v>
      </c>
    </row>
    <row r="15" spans="1:20" s="327" customFormat="1" ht="28.5" customHeight="1" thickBot="1">
      <c r="A15" s="367">
        <v>2019</v>
      </c>
      <c r="B15" s="574">
        <v>2029</v>
      </c>
      <c r="C15" s="574">
        <v>57483950</v>
      </c>
      <c r="D15" s="574">
        <v>190</v>
      </c>
      <c r="E15" s="574">
        <v>21932404</v>
      </c>
      <c r="F15" s="574"/>
      <c r="G15" s="574"/>
      <c r="H15" s="574">
        <v>1438</v>
      </c>
      <c r="I15" s="574">
        <v>33275096</v>
      </c>
      <c r="J15" s="575">
        <v>401</v>
      </c>
      <c r="K15" s="575">
        <v>2276450</v>
      </c>
      <c r="L15" s="367">
        <v>2019</v>
      </c>
      <c r="M15" s="574">
        <v>3907</v>
      </c>
      <c r="N15" s="574">
        <v>103879508</v>
      </c>
      <c r="O15" s="574">
        <v>3378</v>
      </c>
      <c r="P15" s="574">
        <v>101421072</v>
      </c>
      <c r="Q15" s="574">
        <v>201</v>
      </c>
      <c r="R15" s="574">
        <v>1306500</v>
      </c>
      <c r="S15" s="574">
        <v>328</v>
      </c>
      <c r="T15" s="574">
        <v>1151936</v>
      </c>
    </row>
    <row r="16" spans="1:20">
      <c r="A16" s="54" t="s">
        <v>312</v>
      </c>
      <c r="B16" s="54"/>
      <c r="C16" s="54"/>
      <c r="D16" s="54" t="s">
        <v>430</v>
      </c>
      <c r="E16" s="54"/>
      <c r="F16" s="54"/>
      <c r="G16" s="54"/>
      <c r="H16" s="54"/>
      <c r="I16" s="54"/>
      <c r="J16" s="54"/>
      <c r="K16" s="54"/>
      <c r="L16" s="54" t="s">
        <v>312</v>
      </c>
      <c r="M16" s="54"/>
      <c r="N16" s="54"/>
      <c r="O16" s="54"/>
      <c r="P16" s="54"/>
      <c r="Q16" s="54"/>
      <c r="R16" s="54"/>
      <c r="S16" s="54"/>
      <c r="T16" s="54"/>
    </row>
    <row r="17" spans="1:13">
      <c r="A17" s="55"/>
      <c r="B17" s="56"/>
      <c r="C17" s="56"/>
      <c r="D17" s="57"/>
      <c r="E17" s="57"/>
      <c r="F17" s="57"/>
      <c r="G17" s="57"/>
      <c r="H17" s="57"/>
      <c r="I17" s="57"/>
      <c r="J17" s="57"/>
      <c r="K17" s="57"/>
      <c r="L17" s="55"/>
      <c r="M17" s="57"/>
    </row>
  </sheetData>
  <mergeCells count="20">
    <mergeCell ref="B3:K3"/>
    <mergeCell ref="M3:T3"/>
    <mergeCell ref="B4:C4"/>
    <mergeCell ref="D4:E4"/>
    <mergeCell ref="F4:G4"/>
    <mergeCell ref="H4:I4"/>
    <mergeCell ref="J4:K4"/>
    <mergeCell ref="M4:N4"/>
    <mergeCell ref="O4:P4"/>
    <mergeCell ref="S5:T5"/>
    <mergeCell ref="Q4:R4"/>
    <mergeCell ref="S4:T4"/>
    <mergeCell ref="B5:C5"/>
    <mergeCell ref="D5:E5"/>
    <mergeCell ref="F5:G5"/>
    <mergeCell ref="H5:I5"/>
    <mergeCell ref="J5:K5"/>
    <mergeCell ref="M5:N5"/>
    <mergeCell ref="O5:P5"/>
    <mergeCell ref="Q5:R5"/>
  </mergeCells>
  <phoneticPr fontId="6" type="noConversion"/>
  <printOptions horizontalCentered="1"/>
  <pageMargins left="0.42" right="0.41" top="0.81" bottom="0.69" header="0.51181102362204722" footer="0.51181102362204722"/>
  <pageSetup paperSize="9" scale="89" orientation="landscape" horizontalDpi="300" verticalDpi="300" r:id="rId1"/>
  <headerFooter alignWithMargins="0"/>
  <colBreaks count="1" manualBreakCount="1">
    <brk id="11"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view="pageBreakPreview" zoomScaleNormal="100" zoomScaleSheetLayoutView="100" workbookViewId="0">
      <selection activeCell="B12" sqref="B12:E12"/>
    </sheetView>
  </sheetViews>
  <sheetFormatPr defaultRowHeight="16.5"/>
  <cols>
    <col min="1" max="4" width="20.33203125" style="54" customWidth="1"/>
    <col min="5" max="5" width="25.109375" style="54" customWidth="1"/>
    <col min="6" max="256" width="8.88671875" style="54"/>
    <col min="257" max="260" width="20.33203125" style="54" customWidth="1"/>
    <col min="261" max="261" width="22.33203125" style="54" customWidth="1"/>
    <col min="262" max="512" width="8.88671875" style="54"/>
    <col min="513" max="516" width="20.33203125" style="54" customWidth="1"/>
    <col min="517" max="517" width="22.33203125" style="54" customWidth="1"/>
    <col min="518" max="768" width="8.88671875" style="54"/>
    <col min="769" max="772" width="20.33203125" style="54" customWidth="1"/>
    <col min="773" max="773" width="22.33203125" style="54" customWidth="1"/>
    <col min="774" max="1024" width="8.88671875" style="54"/>
    <col min="1025" max="1028" width="20.33203125" style="54" customWidth="1"/>
    <col min="1029" max="1029" width="22.33203125" style="54" customWidth="1"/>
    <col min="1030" max="1280" width="8.88671875" style="54"/>
    <col min="1281" max="1284" width="20.33203125" style="54" customWidth="1"/>
    <col min="1285" max="1285" width="22.33203125" style="54" customWidth="1"/>
    <col min="1286" max="1536" width="8.88671875" style="54"/>
    <col min="1537" max="1540" width="20.33203125" style="54" customWidth="1"/>
    <col min="1541" max="1541" width="22.33203125" style="54" customWidth="1"/>
    <col min="1542" max="1792" width="8.88671875" style="54"/>
    <col min="1793" max="1796" width="20.33203125" style="54" customWidth="1"/>
    <col min="1797" max="1797" width="22.33203125" style="54" customWidth="1"/>
    <col min="1798" max="2048" width="8.88671875" style="54"/>
    <col min="2049" max="2052" width="20.33203125" style="54" customWidth="1"/>
    <col min="2053" max="2053" width="22.33203125" style="54" customWidth="1"/>
    <col min="2054" max="2304" width="8.88671875" style="54"/>
    <col min="2305" max="2308" width="20.33203125" style="54" customWidth="1"/>
    <col min="2309" max="2309" width="22.33203125" style="54" customWidth="1"/>
    <col min="2310" max="2560" width="8.88671875" style="54"/>
    <col min="2561" max="2564" width="20.33203125" style="54" customWidth="1"/>
    <col min="2565" max="2565" width="22.33203125" style="54" customWidth="1"/>
    <col min="2566" max="2816" width="8.88671875" style="54"/>
    <col min="2817" max="2820" width="20.33203125" style="54" customWidth="1"/>
    <col min="2821" max="2821" width="22.33203125" style="54" customWidth="1"/>
    <col min="2822" max="3072" width="8.88671875" style="54"/>
    <col min="3073" max="3076" width="20.33203125" style="54" customWidth="1"/>
    <col min="3077" max="3077" width="22.33203125" style="54" customWidth="1"/>
    <col min="3078" max="3328" width="8.88671875" style="54"/>
    <col min="3329" max="3332" width="20.33203125" style="54" customWidth="1"/>
    <col min="3333" max="3333" width="22.33203125" style="54" customWidth="1"/>
    <col min="3334" max="3584" width="8.88671875" style="54"/>
    <col min="3585" max="3588" width="20.33203125" style="54" customWidth="1"/>
    <col min="3589" max="3589" width="22.33203125" style="54" customWidth="1"/>
    <col min="3590" max="3840" width="8.88671875" style="54"/>
    <col min="3841" max="3844" width="20.33203125" style="54" customWidth="1"/>
    <col min="3845" max="3845" width="22.33203125" style="54" customWidth="1"/>
    <col min="3846" max="4096" width="8.88671875" style="54"/>
    <col min="4097" max="4100" width="20.33203125" style="54" customWidth="1"/>
    <col min="4101" max="4101" width="22.33203125" style="54" customWidth="1"/>
    <col min="4102" max="4352" width="8.88671875" style="54"/>
    <col min="4353" max="4356" width="20.33203125" style="54" customWidth="1"/>
    <col min="4357" max="4357" width="22.33203125" style="54" customWidth="1"/>
    <col min="4358" max="4608" width="8.88671875" style="54"/>
    <col min="4609" max="4612" width="20.33203125" style="54" customWidth="1"/>
    <col min="4613" max="4613" width="22.33203125" style="54" customWidth="1"/>
    <col min="4614" max="4864" width="8.88671875" style="54"/>
    <col min="4865" max="4868" width="20.33203125" style="54" customWidth="1"/>
    <col min="4869" max="4869" width="22.33203125" style="54" customWidth="1"/>
    <col min="4870" max="5120" width="8.88671875" style="54"/>
    <col min="5121" max="5124" width="20.33203125" style="54" customWidth="1"/>
    <col min="5125" max="5125" width="22.33203125" style="54" customWidth="1"/>
    <col min="5126" max="5376" width="8.88671875" style="54"/>
    <col min="5377" max="5380" width="20.33203125" style="54" customWidth="1"/>
    <col min="5381" max="5381" width="22.33203125" style="54" customWidth="1"/>
    <col min="5382" max="5632" width="8.88671875" style="54"/>
    <col min="5633" max="5636" width="20.33203125" style="54" customWidth="1"/>
    <col min="5637" max="5637" width="22.33203125" style="54" customWidth="1"/>
    <col min="5638" max="5888" width="8.88671875" style="54"/>
    <col min="5889" max="5892" width="20.33203125" style="54" customWidth="1"/>
    <col min="5893" max="5893" width="22.33203125" style="54" customWidth="1"/>
    <col min="5894" max="6144" width="8.88671875" style="54"/>
    <col min="6145" max="6148" width="20.33203125" style="54" customWidth="1"/>
    <col min="6149" max="6149" width="22.33203125" style="54" customWidth="1"/>
    <col min="6150" max="6400" width="8.88671875" style="54"/>
    <col min="6401" max="6404" width="20.33203125" style="54" customWidth="1"/>
    <col min="6405" max="6405" width="22.33203125" style="54" customWidth="1"/>
    <col min="6406" max="6656" width="8.88671875" style="54"/>
    <col min="6657" max="6660" width="20.33203125" style="54" customWidth="1"/>
    <col min="6661" max="6661" width="22.33203125" style="54" customWidth="1"/>
    <col min="6662" max="6912" width="8.88671875" style="54"/>
    <col min="6913" max="6916" width="20.33203125" style="54" customWidth="1"/>
    <col min="6917" max="6917" width="22.33203125" style="54" customWidth="1"/>
    <col min="6918" max="7168" width="8.88671875" style="54"/>
    <col min="7169" max="7172" width="20.33203125" style="54" customWidth="1"/>
    <col min="7173" max="7173" width="22.33203125" style="54" customWidth="1"/>
    <col min="7174" max="7424" width="8.88671875" style="54"/>
    <col min="7425" max="7428" width="20.33203125" style="54" customWidth="1"/>
    <col min="7429" max="7429" width="22.33203125" style="54" customWidth="1"/>
    <col min="7430" max="7680" width="8.88671875" style="54"/>
    <col min="7681" max="7684" width="20.33203125" style="54" customWidth="1"/>
    <col min="7685" max="7685" width="22.33203125" style="54" customWidth="1"/>
    <col min="7686" max="7936" width="8.88671875" style="54"/>
    <col min="7937" max="7940" width="20.33203125" style="54" customWidth="1"/>
    <col min="7941" max="7941" width="22.33203125" style="54" customWidth="1"/>
    <col min="7942" max="8192" width="8.88671875" style="54"/>
    <col min="8193" max="8196" width="20.33203125" style="54" customWidth="1"/>
    <col min="8197" max="8197" width="22.33203125" style="54" customWidth="1"/>
    <col min="8198" max="8448" width="8.88671875" style="54"/>
    <col min="8449" max="8452" width="20.33203125" style="54" customWidth="1"/>
    <col min="8453" max="8453" width="22.33203125" style="54" customWidth="1"/>
    <col min="8454" max="8704" width="8.88671875" style="54"/>
    <col min="8705" max="8708" width="20.33203125" style="54" customWidth="1"/>
    <col min="8709" max="8709" width="22.33203125" style="54" customWidth="1"/>
    <col min="8710" max="8960" width="8.88671875" style="54"/>
    <col min="8961" max="8964" width="20.33203125" style="54" customWidth="1"/>
    <col min="8965" max="8965" width="22.33203125" style="54" customWidth="1"/>
    <col min="8966" max="9216" width="8.88671875" style="54"/>
    <col min="9217" max="9220" width="20.33203125" style="54" customWidth="1"/>
    <col min="9221" max="9221" width="22.33203125" style="54" customWidth="1"/>
    <col min="9222" max="9472" width="8.88671875" style="54"/>
    <col min="9473" max="9476" width="20.33203125" style="54" customWidth="1"/>
    <col min="9477" max="9477" width="22.33203125" style="54" customWidth="1"/>
    <col min="9478" max="9728" width="8.88671875" style="54"/>
    <col min="9729" max="9732" width="20.33203125" style="54" customWidth="1"/>
    <col min="9733" max="9733" width="22.33203125" style="54" customWidth="1"/>
    <col min="9734" max="9984" width="8.88671875" style="54"/>
    <col min="9985" max="9988" width="20.33203125" style="54" customWidth="1"/>
    <col min="9989" max="9989" width="22.33203125" style="54" customWidth="1"/>
    <col min="9990" max="10240" width="8.88671875" style="54"/>
    <col min="10241" max="10244" width="20.33203125" style="54" customWidth="1"/>
    <col min="10245" max="10245" width="22.33203125" style="54" customWidth="1"/>
    <col min="10246" max="10496" width="8.88671875" style="54"/>
    <col min="10497" max="10500" width="20.33203125" style="54" customWidth="1"/>
    <col min="10501" max="10501" width="22.33203125" style="54" customWidth="1"/>
    <col min="10502" max="10752" width="8.88671875" style="54"/>
    <col min="10753" max="10756" width="20.33203125" style="54" customWidth="1"/>
    <col min="10757" max="10757" width="22.33203125" style="54" customWidth="1"/>
    <col min="10758" max="11008" width="8.88671875" style="54"/>
    <col min="11009" max="11012" width="20.33203125" style="54" customWidth="1"/>
    <col min="11013" max="11013" width="22.33203125" style="54" customWidth="1"/>
    <col min="11014" max="11264" width="8.88671875" style="54"/>
    <col min="11265" max="11268" width="20.33203125" style="54" customWidth="1"/>
    <col min="11269" max="11269" width="22.33203125" style="54" customWidth="1"/>
    <col min="11270" max="11520" width="8.88671875" style="54"/>
    <col min="11521" max="11524" width="20.33203125" style="54" customWidth="1"/>
    <col min="11525" max="11525" width="22.33203125" style="54" customWidth="1"/>
    <col min="11526" max="11776" width="8.88671875" style="54"/>
    <col min="11777" max="11780" width="20.33203125" style="54" customWidth="1"/>
    <col min="11781" max="11781" width="22.33203125" style="54" customWidth="1"/>
    <col min="11782" max="12032" width="8.88671875" style="54"/>
    <col min="12033" max="12036" width="20.33203125" style="54" customWidth="1"/>
    <col min="12037" max="12037" width="22.33203125" style="54" customWidth="1"/>
    <col min="12038" max="12288" width="8.88671875" style="54"/>
    <col min="12289" max="12292" width="20.33203125" style="54" customWidth="1"/>
    <col min="12293" max="12293" width="22.33203125" style="54" customWidth="1"/>
    <col min="12294" max="12544" width="8.88671875" style="54"/>
    <col min="12545" max="12548" width="20.33203125" style="54" customWidth="1"/>
    <col min="12549" max="12549" width="22.33203125" style="54" customWidth="1"/>
    <col min="12550" max="12800" width="8.88671875" style="54"/>
    <col min="12801" max="12804" width="20.33203125" style="54" customWidth="1"/>
    <col min="12805" max="12805" width="22.33203125" style="54" customWidth="1"/>
    <col min="12806" max="13056" width="8.88671875" style="54"/>
    <col min="13057" max="13060" width="20.33203125" style="54" customWidth="1"/>
    <col min="13061" max="13061" width="22.33203125" style="54" customWidth="1"/>
    <col min="13062" max="13312" width="8.88671875" style="54"/>
    <col min="13313" max="13316" width="20.33203125" style="54" customWidth="1"/>
    <col min="13317" max="13317" width="22.33203125" style="54" customWidth="1"/>
    <col min="13318" max="13568" width="8.88671875" style="54"/>
    <col min="13569" max="13572" width="20.33203125" style="54" customWidth="1"/>
    <col min="13573" max="13573" width="22.33203125" style="54" customWidth="1"/>
    <col min="13574" max="13824" width="8.88671875" style="54"/>
    <col min="13825" max="13828" width="20.33203125" style="54" customWidth="1"/>
    <col min="13829" max="13829" width="22.33203125" style="54" customWidth="1"/>
    <col min="13830" max="14080" width="8.88671875" style="54"/>
    <col min="14081" max="14084" width="20.33203125" style="54" customWidth="1"/>
    <col min="14085" max="14085" width="22.33203125" style="54" customWidth="1"/>
    <col min="14086" max="14336" width="8.88671875" style="54"/>
    <col min="14337" max="14340" width="20.33203125" style="54" customWidth="1"/>
    <col min="14341" max="14341" width="22.33203125" style="54" customWidth="1"/>
    <col min="14342" max="14592" width="8.88671875" style="54"/>
    <col min="14593" max="14596" width="20.33203125" style="54" customWidth="1"/>
    <col min="14597" max="14597" width="22.33203125" style="54" customWidth="1"/>
    <col min="14598" max="14848" width="8.88671875" style="54"/>
    <col min="14849" max="14852" width="20.33203125" style="54" customWidth="1"/>
    <col min="14853" max="14853" width="22.33203125" style="54" customWidth="1"/>
    <col min="14854" max="15104" width="8.88671875" style="54"/>
    <col min="15105" max="15108" width="20.33203125" style="54" customWidth="1"/>
    <col min="15109" max="15109" width="22.33203125" style="54" customWidth="1"/>
    <col min="15110" max="15360" width="8.88671875" style="54"/>
    <col min="15361" max="15364" width="20.33203125" style="54" customWidth="1"/>
    <col min="15365" max="15365" width="22.33203125" style="54" customWidth="1"/>
    <col min="15366" max="15616" width="8.88671875" style="54"/>
    <col min="15617" max="15620" width="20.33203125" style="54" customWidth="1"/>
    <col min="15621" max="15621" width="22.33203125" style="54" customWidth="1"/>
    <col min="15622" max="15872" width="8.88671875" style="54"/>
    <col min="15873" max="15876" width="20.33203125" style="54" customWidth="1"/>
    <col min="15877" max="15877" width="22.33203125" style="54" customWidth="1"/>
    <col min="15878" max="16128" width="8.88671875" style="54"/>
    <col min="16129" max="16132" width="20.33203125" style="54" customWidth="1"/>
    <col min="16133" max="16133" width="22.33203125" style="54" customWidth="1"/>
    <col min="16134" max="16384" width="8.88671875" style="54"/>
  </cols>
  <sheetData>
    <row r="1" spans="1:5" ht="25.5" customHeight="1">
      <c r="A1" s="756" t="s">
        <v>659</v>
      </c>
      <c r="B1" s="756"/>
    </row>
    <row r="2" spans="1:5">
      <c r="D2" s="58" t="s">
        <v>243</v>
      </c>
      <c r="E2" s="58" t="s">
        <v>52</v>
      </c>
    </row>
    <row r="3" spans="1:5" s="63" customFormat="1" ht="24.75" customHeight="1">
      <c r="A3" s="59" t="s">
        <v>1</v>
      </c>
      <c r="B3" s="60" t="s">
        <v>53</v>
      </c>
      <c r="C3" s="61" t="s">
        <v>54</v>
      </c>
      <c r="D3" s="62"/>
      <c r="E3" s="60" t="s">
        <v>55</v>
      </c>
    </row>
    <row r="4" spans="1:5" s="63" customFormat="1" ht="24.75" customHeight="1">
      <c r="A4" s="288" t="s">
        <v>2</v>
      </c>
      <c r="B4" s="289" t="s">
        <v>56</v>
      </c>
      <c r="C4" s="289" t="s">
        <v>57</v>
      </c>
      <c r="D4" s="290" t="s">
        <v>58</v>
      </c>
      <c r="E4" s="289" t="s">
        <v>59</v>
      </c>
    </row>
    <row r="5" spans="1:5" s="64" customFormat="1" ht="6.75" hidden="1" customHeight="1">
      <c r="A5" s="185">
        <v>2012</v>
      </c>
      <c r="B5" s="181">
        <v>183</v>
      </c>
      <c r="C5" s="181">
        <v>176</v>
      </c>
      <c r="D5" s="182">
        <v>96.174863387978135</v>
      </c>
      <c r="E5" s="181">
        <v>15</v>
      </c>
    </row>
    <row r="6" spans="1:5" s="64" customFormat="1" ht="40.5" customHeight="1">
      <c r="A6" s="185">
        <v>2013</v>
      </c>
      <c r="B6" s="181">
        <v>185</v>
      </c>
      <c r="C6" s="181">
        <v>177</v>
      </c>
      <c r="D6" s="182">
        <v>95.675675675675677</v>
      </c>
      <c r="E6" s="181">
        <v>21</v>
      </c>
    </row>
    <row r="7" spans="1:5" s="63" customFormat="1" ht="40.5" customHeight="1">
      <c r="A7" s="186">
        <v>2014</v>
      </c>
      <c r="B7" s="183">
        <v>186</v>
      </c>
      <c r="C7" s="183">
        <v>179</v>
      </c>
      <c r="D7" s="184">
        <v>96</v>
      </c>
      <c r="E7" s="183">
        <v>14</v>
      </c>
    </row>
    <row r="8" spans="1:5" s="65" customFormat="1" ht="40.5" customHeight="1">
      <c r="A8" s="186">
        <v>2015</v>
      </c>
      <c r="B8" s="183">
        <v>186</v>
      </c>
      <c r="C8" s="183">
        <v>179</v>
      </c>
      <c r="D8" s="184">
        <v>96</v>
      </c>
      <c r="E8" s="183">
        <v>0</v>
      </c>
    </row>
    <row r="9" spans="1:5" s="65" customFormat="1" ht="40.5" customHeight="1">
      <c r="A9" s="186">
        <v>2016</v>
      </c>
      <c r="B9" s="183">
        <v>187</v>
      </c>
      <c r="C9" s="183">
        <v>180</v>
      </c>
      <c r="D9" s="184">
        <v>96</v>
      </c>
      <c r="E9" s="183">
        <v>1</v>
      </c>
    </row>
    <row r="10" spans="1:5" s="63" customFormat="1" ht="40.5" customHeight="1">
      <c r="A10" s="186">
        <v>2017</v>
      </c>
      <c r="B10" s="183">
        <v>187</v>
      </c>
      <c r="C10" s="183">
        <v>180</v>
      </c>
      <c r="D10" s="184">
        <v>96</v>
      </c>
      <c r="E10" s="183">
        <v>0</v>
      </c>
    </row>
    <row r="11" spans="1:5" s="63" customFormat="1" ht="40.5" customHeight="1" thickBot="1">
      <c r="A11" s="328">
        <v>2018</v>
      </c>
      <c r="B11" s="576">
        <v>187</v>
      </c>
      <c r="C11" s="576">
        <v>180</v>
      </c>
      <c r="D11" s="577">
        <v>96</v>
      </c>
      <c r="E11" s="576">
        <v>0</v>
      </c>
    </row>
    <row r="12" spans="1:5" s="327" customFormat="1" ht="40.5" customHeight="1" thickBot="1">
      <c r="A12" s="368">
        <v>2019</v>
      </c>
      <c r="B12" s="369">
        <v>190</v>
      </c>
      <c r="C12" s="369">
        <v>180</v>
      </c>
      <c r="D12" s="370">
        <v>95</v>
      </c>
      <c r="E12" s="369">
        <v>0</v>
      </c>
    </row>
    <row r="13" spans="1:5">
      <c r="A13" s="54" t="s">
        <v>312</v>
      </c>
    </row>
    <row r="14" spans="1:5">
      <c r="A14" s="54" t="s">
        <v>473</v>
      </c>
    </row>
  </sheetData>
  <mergeCells count="1">
    <mergeCell ref="A1:B1"/>
  </mergeCells>
  <phoneticPr fontId="6" type="noConversion"/>
  <pageMargins left="0.49" right="0.47" top="0.75" bottom="0.75" header="0.3" footer="0.3"/>
  <pageSetup paperSize="9" scale="73" orientation="portrait" r:id="rId1"/>
  <colBreaks count="1" manualBreakCount="1">
    <brk id="5"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J46"/>
  <sheetViews>
    <sheetView workbookViewId="0">
      <selection activeCell="L38" sqref="L38"/>
    </sheetView>
  </sheetViews>
  <sheetFormatPr defaultRowHeight="13.5"/>
  <cols>
    <col min="1" max="1" width="7.88671875" style="67" customWidth="1"/>
    <col min="2" max="2" width="8.33203125" style="67" customWidth="1"/>
    <col min="3" max="3" width="5.88671875" style="67" customWidth="1"/>
    <col min="4" max="4" width="6.88671875" style="67" customWidth="1"/>
    <col min="5" max="5" width="7.21875" style="67" customWidth="1"/>
    <col min="6" max="6" width="9" style="67" customWidth="1"/>
    <col min="7" max="7" width="7.33203125" style="67" customWidth="1"/>
    <col min="8" max="9" width="8.44140625" style="67" customWidth="1"/>
    <col min="10" max="10" width="6.77734375" style="67" customWidth="1"/>
    <col min="11" max="11" width="7.21875" style="67" customWidth="1"/>
    <col min="12" max="16384" width="8.88671875" style="67"/>
  </cols>
  <sheetData>
    <row r="1" spans="1:244" ht="23.25" customHeight="1">
      <c r="A1" s="815" t="s">
        <v>660</v>
      </c>
      <c r="B1" s="816"/>
      <c r="C1" s="816"/>
      <c r="D1" s="816"/>
      <c r="E1" s="816"/>
      <c r="F1" s="816"/>
      <c r="G1" s="816"/>
      <c r="H1" s="816"/>
      <c r="I1" s="816"/>
      <c r="J1" s="816"/>
      <c r="K1" s="816"/>
    </row>
    <row r="2" spans="1:244" s="71" customFormat="1" ht="15" customHeight="1" thickBot="1">
      <c r="A2" s="68" t="s">
        <v>317</v>
      </c>
      <c r="B2" s="68"/>
      <c r="C2" s="69"/>
      <c r="D2" s="69" t="s">
        <v>318</v>
      </c>
      <c r="E2" s="69"/>
      <c r="F2" s="69"/>
      <c r="G2" s="69"/>
      <c r="H2" s="69"/>
      <c r="I2" s="69"/>
      <c r="J2" s="69"/>
      <c r="K2" s="70" t="s">
        <v>319</v>
      </c>
    </row>
    <row r="3" spans="1:244" s="66" customFormat="1" ht="18" customHeight="1">
      <c r="A3" s="241" t="s">
        <v>320</v>
      </c>
      <c r="B3" s="817" t="s">
        <v>321</v>
      </c>
      <c r="C3" s="818"/>
      <c r="D3" s="819" t="s">
        <v>322</v>
      </c>
      <c r="E3" s="820"/>
      <c r="F3" s="819" t="s">
        <v>323</v>
      </c>
      <c r="G3" s="820"/>
      <c r="H3" s="821" t="s">
        <v>324</v>
      </c>
      <c r="I3" s="822"/>
      <c r="J3" s="823" t="s">
        <v>325</v>
      </c>
      <c r="K3" s="824"/>
    </row>
    <row r="4" spans="1:244" s="72" customFormat="1" ht="18" customHeight="1">
      <c r="A4" s="242"/>
      <c r="B4" s="807" t="s">
        <v>326</v>
      </c>
      <c r="C4" s="808"/>
      <c r="D4" s="809" t="s">
        <v>327</v>
      </c>
      <c r="E4" s="810"/>
      <c r="F4" s="809" t="s">
        <v>328</v>
      </c>
      <c r="G4" s="810"/>
      <c r="H4" s="811" t="s">
        <v>329</v>
      </c>
      <c r="I4" s="812"/>
      <c r="J4" s="813" t="s">
        <v>330</v>
      </c>
      <c r="K4" s="814"/>
    </row>
    <row r="5" spans="1:244" s="66" customFormat="1" ht="18" customHeight="1">
      <c r="A5" s="242"/>
      <c r="B5" s="73" t="s">
        <v>331</v>
      </c>
      <c r="C5" s="73" t="s">
        <v>332</v>
      </c>
      <c r="D5" s="73" t="s">
        <v>331</v>
      </c>
      <c r="E5" s="73" t="s">
        <v>332</v>
      </c>
      <c r="F5" s="73" t="s">
        <v>331</v>
      </c>
      <c r="G5" s="73" t="s">
        <v>332</v>
      </c>
      <c r="H5" s="73" t="s">
        <v>331</v>
      </c>
      <c r="I5" s="73" t="s">
        <v>332</v>
      </c>
      <c r="J5" s="291" t="s">
        <v>331</v>
      </c>
      <c r="K5" s="292" t="s">
        <v>332</v>
      </c>
    </row>
    <row r="6" spans="1:244" s="66" customFormat="1" ht="18" hidden="1" customHeight="1">
      <c r="A6" s="242"/>
      <c r="B6" s="74"/>
      <c r="C6" s="74"/>
      <c r="D6" s="74"/>
      <c r="E6" s="74"/>
      <c r="F6" s="74"/>
      <c r="G6" s="74"/>
      <c r="H6" s="74"/>
      <c r="I6" s="74"/>
      <c r="J6" s="293"/>
      <c r="K6" s="294"/>
    </row>
    <row r="7" spans="1:244" s="66" customFormat="1" ht="18" hidden="1" customHeight="1">
      <c r="A7" s="242"/>
      <c r="B7" s="74"/>
      <c r="C7" s="74"/>
      <c r="D7" s="74"/>
      <c r="E7" s="74"/>
      <c r="F7" s="74"/>
      <c r="G7" s="74"/>
      <c r="H7" s="74"/>
      <c r="I7" s="74"/>
      <c r="J7" s="293"/>
      <c r="K7" s="294"/>
    </row>
    <row r="8" spans="1:244" s="66" customFormat="1" ht="18" hidden="1" customHeight="1">
      <c r="A8" s="242"/>
      <c r="B8" s="74"/>
      <c r="C8" s="74"/>
      <c r="D8" s="74"/>
      <c r="E8" s="74"/>
      <c r="F8" s="74"/>
      <c r="G8" s="74"/>
      <c r="H8" s="74"/>
      <c r="I8" s="74"/>
      <c r="J8" s="293"/>
      <c r="K8" s="294"/>
    </row>
    <row r="9" spans="1:244" s="66" customFormat="1" ht="18" hidden="1" customHeight="1">
      <c r="A9" s="242"/>
      <c r="B9" s="74"/>
      <c r="C9" s="74"/>
      <c r="D9" s="74"/>
      <c r="E9" s="74"/>
      <c r="F9" s="74"/>
      <c r="G9" s="74"/>
      <c r="H9" s="74"/>
      <c r="I9" s="74"/>
      <c r="J9" s="293"/>
      <c r="K9" s="294"/>
    </row>
    <row r="10" spans="1:244" s="66" customFormat="1" ht="18" customHeight="1">
      <c r="A10" s="243" t="s">
        <v>333</v>
      </c>
      <c r="B10" s="75" t="s">
        <v>334</v>
      </c>
      <c r="C10" s="75" t="s">
        <v>335</v>
      </c>
      <c r="D10" s="76" t="s">
        <v>334</v>
      </c>
      <c r="E10" s="75" t="s">
        <v>335</v>
      </c>
      <c r="F10" s="75" t="s">
        <v>334</v>
      </c>
      <c r="G10" s="75" t="s">
        <v>335</v>
      </c>
      <c r="H10" s="75" t="s">
        <v>334</v>
      </c>
      <c r="I10" s="75" t="s">
        <v>335</v>
      </c>
      <c r="J10" s="295" t="s">
        <v>334</v>
      </c>
      <c r="K10" s="296" t="s">
        <v>335</v>
      </c>
    </row>
    <row r="11" spans="1:244" s="80" customFormat="1" ht="20.100000000000001" hidden="1" customHeight="1">
      <c r="A11" s="244">
        <v>2011</v>
      </c>
      <c r="B11" s="77">
        <v>345</v>
      </c>
      <c r="C11" s="78">
        <v>910.51</v>
      </c>
      <c r="D11" s="78">
        <v>54</v>
      </c>
      <c r="E11" s="78">
        <v>186.18</v>
      </c>
      <c r="F11" s="78">
        <v>275</v>
      </c>
      <c r="G11" s="78">
        <v>642.92999999999995</v>
      </c>
      <c r="H11" s="78">
        <v>16</v>
      </c>
      <c r="I11" s="78">
        <v>81.400000000000006</v>
      </c>
      <c r="J11" s="297"/>
      <c r="K11" s="298"/>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row>
    <row r="12" spans="1:244" s="80" customFormat="1" ht="20.100000000000001" hidden="1" customHeight="1">
      <c r="A12" s="244">
        <v>2012</v>
      </c>
      <c r="B12" s="77">
        <v>360</v>
      </c>
      <c r="C12" s="78">
        <v>1028.3700000000003</v>
      </c>
      <c r="D12" s="78">
        <v>58</v>
      </c>
      <c r="E12" s="78">
        <v>224.69</v>
      </c>
      <c r="F12" s="78">
        <v>281</v>
      </c>
      <c r="G12" s="78">
        <v>680.17999999999984</v>
      </c>
      <c r="H12" s="78">
        <v>21</v>
      </c>
      <c r="I12" s="78">
        <v>123.5</v>
      </c>
      <c r="J12" s="297"/>
      <c r="K12" s="298"/>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79"/>
      <c r="EG12" s="79"/>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79"/>
      <c r="FZ12" s="79"/>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79"/>
      <c r="HS12" s="79"/>
      <c r="HT12" s="79"/>
      <c r="HU12" s="79"/>
      <c r="HV12" s="79"/>
      <c r="HW12" s="79"/>
      <c r="HX12" s="79"/>
      <c r="HY12" s="79"/>
      <c r="HZ12" s="79"/>
      <c r="IA12" s="79"/>
      <c r="IB12" s="79"/>
      <c r="IC12" s="79"/>
      <c r="ID12" s="79"/>
      <c r="IE12" s="79"/>
      <c r="IF12" s="79"/>
      <c r="IG12" s="79"/>
      <c r="IH12" s="79"/>
      <c r="II12" s="79"/>
      <c r="IJ12" s="79"/>
    </row>
    <row r="13" spans="1:244" s="80" customFormat="1" ht="20.100000000000001" hidden="1" customHeight="1">
      <c r="A13" s="244">
        <v>2013</v>
      </c>
      <c r="B13" s="77">
        <v>383</v>
      </c>
      <c r="C13" s="78">
        <v>1105</v>
      </c>
      <c r="D13" s="78">
        <v>75</v>
      </c>
      <c r="E13" s="78">
        <v>332</v>
      </c>
      <c r="F13" s="78">
        <v>291</v>
      </c>
      <c r="G13" s="78">
        <v>681</v>
      </c>
      <c r="H13" s="78">
        <v>17</v>
      </c>
      <c r="I13" s="78">
        <v>92</v>
      </c>
      <c r="J13" s="297"/>
      <c r="K13" s="298"/>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79"/>
      <c r="CS13" s="79"/>
      <c r="CT13" s="79"/>
      <c r="CU13" s="79"/>
      <c r="CV13" s="79"/>
      <c r="CW13" s="79"/>
      <c r="CX13" s="79"/>
      <c r="CY13" s="79"/>
      <c r="CZ13" s="79"/>
      <c r="DA13" s="79"/>
      <c r="DB13" s="79"/>
      <c r="DC13" s="79"/>
      <c r="DD13" s="79"/>
      <c r="DE13" s="79"/>
      <c r="DF13" s="79"/>
      <c r="DG13" s="79"/>
      <c r="DH13" s="79"/>
      <c r="DI13" s="79"/>
      <c r="DJ13" s="79"/>
      <c r="DK13" s="79"/>
      <c r="DL13" s="79"/>
      <c r="DM13" s="79"/>
      <c r="DN13" s="79"/>
      <c r="DO13" s="79"/>
      <c r="DP13" s="79"/>
      <c r="DQ13" s="79"/>
      <c r="DR13" s="79"/>
      <c r="DS13" s="79"/>
      <c r="DT13" s="79"/>
      <c r="DU13" s="79"/>
      <c r="DV13" s="79"/>
      <c r="DW13" s="79"/>
      <c r="DX13" s="79"/>
      <c r="DY13" s="79"/>
      <c r="DZ13" s="79"/>
      <c r="EA13" s="79"/>
      <c r="EB13" s="79"/>
      <c r="EC13" s="79"/>
      <c r="ED13" s="79"/>
      <c r="EE13" s="79"/>
      <c r="EF13" s="79"/>
      <c r="EG13" s="79"/>
      <c r="EH13" s="79"/>
      <c r="EI13" s="79"/>
      <c r="EJ13" s="79"/>
      <c r="EK13" s="79"/>
      <c r="EL13" s="79"/>
      <c r="EM13" s="79"/>
      <c r="EN13" s="79"/>
      <c r="EO13" s="79"/>
      <c r="EP13" s="79"/>
      <c r="EQ13" s="79"/>
      <c r="ER13" s="79"/>
      <c r="ES13" s="79"/>
      <c r="ET13" s="79"/>
      <c r="EU13" s="79"/>
      <c r="EV13" s="79"/>
      <c r="EW13" s="79"/>
      <c r="EX13" s="79"/>
      <c r="EY13" s="79"/>
      <c r="EZ13" s="79"/>
      <c r="FA13" s="79"/>
      <c r="FB13" s="79"/>
      <c r="FC13" s="79"/>
      <c r="FD13" s="79"/>
      <c r="FE13" s="79"/>
      <c r="FF13" s="79"/>
      <c r="FG13" s="79"/>
      <c r="FH13" s="79"/>
      <c r="FI13" s="79"/>
      <c r="FJ13" s="79"/>
      <c r="FK13" s="79"/>
      <c r="FL13" s="79"/>
      <c r="FM13" s="79"/>
      <c r="FN13" s="79"/>
      <c r="FO13" s="79"/>
      <c r="FP13" s="79"/>
      <c r="FQ13" s="79"/>
      <c r="FR13" s="79"/>
      <c r="FS13" s="79"/>
      <c r="FT13" s="79"/>
      <c r="FU13" s="79"/>
      <c r="FV13" s="79"/>
      <c r="FW13" s="79"/>
      <c r="FX13" s="79"/>
      <c r="FY13" s="79"/>
      <c r="FZ13" s="79"/>
      <c r="GA13" s="79"/>
      <c r="GB13" s="79"/>
      <c r="GC13" s="79"/>
      <c r="GD13" s="79"/>
      <c r="GE13" s="79"/>
      <c r="GF13" s="79"/>
      <c r="GG13" s="79"/>
      <c r="GH13" s="79"/>
      <c r="GI13" s="79"/>
      <c r="GJ13" s="79"/>
      <c r="GK13" s="79"/>
      <c r="GL13" s="79"/>
      <c r="GM13" s="79"/>
      <c r="GN13" s="79"/>
      <c r="GO13" s="79"/>
      <c r="GP13" s="79"/>
      <c r="GQ13" s="79"/>
      <c r="GR13" s="79"/>
      <c r="GS13" s="79"/>
      <c r="GT13" s="79"/>
      <c r="GU13" s="79"/>
      <c r="GV13" s="79"/>
      <c r="GW13" s="79"/>
      <c r="GX13" s="79"/>
      <c r="GY13" s="79"/>
      <c r="GZ13" s="79"/>
      <c r="HA13" s="79"/>
      <c r="HB13" s="79"/>
      <c r="HC13" s="79"/>
      <c r="HD13" s="79"/>
      <c r="HE13" s="79"/>
      <c r="HF13" s="79"/>
      <c r="HG13" s="79"/>
      <c r="HH13" s="79"/>
      <c r="HI13" s="79"/>
      <c r="HJ13" s="79"/>
      <c r="HK13" s="79"/>
      <c r="HL13" s="79"/>
      <c r="HM13" s="79"/>
      <c r="HN13" s="79"/>
      <c r="HO13" s="79"/>
      <c r="HP13" s="79"/>
      <c r="HQ13" s="79"/>
      <c r="HR13" s="79"/>
      <c r="HS13" s="79"/>
      <c r="HT13" s="79"/>
      <c r="HU13" s="79"/>
      <c r="HV13" s="79"/>
      <c r="HW13" s="79"/>
      <c r="HX13" s="79"/>
      <c r="HY13" s="79"/>
      <c r="HZ13" s="79"/>
      <c r="IA13" s="79"/>
      <c r="IB13" s="79"/>
      <c r="IC13" s="79"/>
      <c r="ID13" s="79"/>
      <c r="IE13" s="79"/>
      <c r="IF13" s="79"/>
      <c r="IG13" s="79"/>
      <c r="IH13" s="79"/>
      <c r="II13" s="79"/>
      <c r="IJ13" s="79"/>
    </row>
    <row r="14" spans="1:244" s="80" customFormat="1" ht="20.100000000000001" hidden="1" customHeight="1">
      <c r="A14" s="244">
        <v>2014</v>
      </c>
      <c r="B14" s="77">
        <v>727</v>
      </c>
      <c r="C14" s="78">
        <v>1109</v>
      </c>
      <c r="D14" s="78">
        <v>76</v>
      </c>
      <c r="E14" s="78">
        <v>224</v>
      </c>
      <c r="F14" s="78">
        <v>610</v>
      </c>
      <c r="G14" s="78">
        <v>771</v>
      </c>
      <c r="H14" s="78">
        <v>18</v>
      </c>
      <c r="I14" s="78">
        <v>50</v>
      </c>
      <c r="J14" s="297"/>
      <c r="K14" s="298"/>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79"/>
      <c r="BF14" s="79"/>
      <c r="BG14" s="79"/>
      <c r="BH14" s="79"/>
      <c r="BI14" s="79"/>
      <c r="BJ14" s="79"/>
      <c r="BK14" s="79"/>
      <c r="BL14" s="79"/>
      <c r="BM14" s="79"/>
      <c r="BN14" s="79"/>
      <c r="BO14" s="79"/>
      <c r="BP14" s="79"/>
      <c r="BQ14" s="79"/>
      <c r="BR14" s="79"/>
      <c r="BS14" s="79"/>
      <c r="BT14" s="79"/>
      <c r="BU14" s="79"/>
      <c r="BV14" s="79"/>
      <c r="BW14" s="79"/>
      <c r="BX14" s="79"/>
      <c r="BY14" s="79"/>
      <c r="BZ14" s="79"/>
      <c r="CA14" s="79"/>
      <c r="CB14" s="79"/>
      <c r="CC14" s="79"/>
      <c r="CD14" s="79"/>
      <c r="CE14" s="79"/>
      <c r="CF14" s="79"/>
      <c r="CG14" s="79"/>
      <c r="CH14" s="79"/>
      <c r="CI14" s="79"/>
      <c r="CJ14" s="79"/>
      <c r="CK14" s="79"/>
      <c r="CL14" s="79"/>
      <c r="CM14" s="79"/>
      <c r="CN14" s="79"/>
      <c r="CO14" s="79"/>
      <c r="CP14" s="79"/>
      <c r="CQ14" s="79"/>
      <c r="CR14" s="79"/>
      <c r="CS14" s="79"/>
      <c r="CT14" s="79"/>
      <c r="CU14" s="79"/>
      <c r="CV14" s="79"/>
      <c r="CW14" s="79"/>
      <c r="CX14" s="79"/>
      <c r="CY14" s="79"/>
      <c r="CZ14" s="79"/>
      <c r="DA14" s="79"/>
      <c r="DB14" s="79"/>
      <c r="DC14" s="79"/>
      <c r="DD14" s="79"/>
      <c r="DE14" s="79"/>
      <c r="DF14" s="79"/>
      <c r="DG14" s="79"/>
      <c r="DH14" s="79"/>
      <c r="DI14" s="79"/>
      <c r="DJ14" s="79"/>
      <c r="DK14" s="79"/>
      <c r="DL14" s="79"/>
      <c r="DM14" s="79"/>
      <c r="DN14" s="79"/>
      <c r="DO14" s="79"/>
      <c r="DP14" s="79"/>
      <c r="DQ14" s="79"/>
      <c r="DR14" s="79"/>
      <c r="DS14" s="79"/>
      <c r="DT14" s="79"/>
      <c r="DU14" s="79"/>
      <c r="DV14" s="79"/>
      <c r="DW14" s="79"/>
      <c r="DX14" s="79"/>
      <c r="DY14" s="79"/>
      <c r="DZ14" s="79"/>
      <c r="EA14" s="79"/>
      <c r="EB14" s="79"/>
      <c r="EC14" s="79"/>
      <c r="ED14" s="79"/>
      <c r="EE14" s="79"/>
      <c r="EF14" s="79"/>
      <c r="EG14" s="79"/>
      <c r="EH14" s="79"/>
      <c r="EI14" s="79"/>
      <c r="EJ14" s="79"/>
      <c r="EK14" s="79"/>
      <c r="EL14" s="79"/>
      <c r="EM14" s="79"/>
      <c r="EN14" s="79"/>
      <c r="EO14" s="79"/>
      <c r="EP14" s="79"/>
      <c r="EQ14" s="79"/>
      <c r="ER14" s="79"/>
      <c r="ES14" s="79"/>
      <c r="ET14" s="79"/>
      <c r="EU14" s="79"/>
      <c r="EV14" s="79"/>
      <c r="EW14" s="79"/>
      <c r="EX14" s="79"/>
      <c r="EY14" s="79"/>
      <c r="EZ14" s="79"/>
      <c r="FA14" s="79"/>
      <c r="FB14" s="79"/>
      <c r="FC14" s="79"/>
      <c r="FD14" s="79"/>
      <c r="FE14" s="79"/>
      <c r="FF14" s="79"/>
      <c r="FG14" s="79"/>
      <c r="FH14" s="79"/>
      <c r="FI14" s="79"/>
      <c r="FJ14" s="79"/>
      <c r="FK14" s="79"/>
      <c r="FL14" s="79"/>
      <c r="FM14" s="79"/>
      <c r="FN14" s="79"/>
      <c r="FO14" s="79"/>
      <c r="FP14" s="79"/>
      <c r="FQ14" s="79"/>
      <c r="FR14" s="79"/>
      <c r="FS14" s="79"/>
      <c r="FT14" s="79"/>
      <c r="FU14" s="79"/>
      <c r="FV14" s="79"/>
      <c r="FW14" s="79"/>
      <c r="FX14" s="79"/>
      <c r="FY14" s="79"/>
      <c r="FZ14" s="79"/>
      <c r="GA14" s="79"/>
      <c r="GB14" s="79"/>
      <c r="GC14" s="79"/>
      <c r="GD14" s="79"/>
      <c r="GE14" s="79"/>
      <c r="GF14" s="79"/>
      <c r="GG14" s="79"/>
      <c r="GH14" s="79"/>
      <c r="GI14" s="79"/>
      <c r="GJ14" s="79"/>
      <c r="GK14" s="79"/>
      <c r="GL14" s="79"/>
      <c r="GM14" s="79"/>
      <c r="GN14" s="79"/>
      <c r="GO14" s="79"/>
      <c r="GP14" s="79"/>
      <c r="GQ14" s="79"/>
      <c r="GR14" s="79"/>
      <c r="GS14" s="79"/>
      <c r="GT14" s="79"/>
      <c r="GU14" s="79"/>
      <c r="GV14" s="79"/>
      <c r="GW14" s="79"/>
      <c r="GX14" s="79"/>
      <c r="GY14" s="79"/>
      <c r="GZ14" s="79"/>
      <c r="HA14" s="79"/>
      <c r="HB14" s="79"/>
      <c r="HC14" s="79"/>
      <c r="HD14" s="79"/>
      <c r="HE14" s="79"/>
      <c r="HF14" s="79"/>
      <c r="HG14" s="79"/>
      <c r="HH14" s="79"/>
      <c r="HI14" s="79"/>
      <c r="HJ14" s="79"/>
      <c r="HK14" s="79"/>
      <c r="HL14" s="79"/>
      <c r="HM14" s="79"/>
      <c r="HN14" s="79"/>
      <c r="HO14" s="79"/>
      <c r="HP14" s="79"/>
      <c r="HQ14" s="79"/>
      <c r="HR14" s="79"/>
      <c r="HS14" s="79"/>
      <c r="HT14" s="79"/>
      <c r="HU14" s="79"/>
      <c r="HV14" s="79"/>
      <c r="HW14" s="79"/>
      <c r="HX14" s="79"/>
      <c r="HY14" s="79"/>
      <c r="HZ14" s="79"/>
      <c r="IA14" s="79"/>
      <c r="IB14" s="79"/>
      <c r="IC14" s="79"/>
      <c r="ID14" s="79"/>
      <c r="IE14" s="79"/>
      <c r="IF14" s="79"/>
      <c r="IG14" s="79"/>
      <c r="IH14" s="79"/>
      <c r="II14" s="79"/>
      <c r="IJ14" s="79"/>
    </row>
    <row r="15" spans="1:244" s="80" customFormat="1" ht="19.5" hidden="1" customHeight="1">
      <c r="A15" s="299">
        <v>2016</v>
      </c>
      <c r="B15" s="300">
        <v>97</v>
      </c>
      <c r="C15" s="301">
        <v>134.77000000000001</v>
      </c>
      <c r="D15" s="300">
        <v>3</v>
      </c>
      <c r="E15" s="302">
        <v>3.84</v>
      </c>
      <c r="F15" s="300">
        <v>90</v>
      </c>
      <c r="G15" s="302">
        <v>115.35000000000001</v>
      </c>
      <c r="H15" s="300">
        <v>3</v>
      </c>
      <c r="I15" s="302">
        <v>12.099999999999998</v>
      </c>
      <c r="J15" s="303">
        <v>1</v>
      </c>
      <c r="K15" s="304">
        <v>3.48</v>
      </c>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9"/>
      <c r="BK15" s="79"/>
      <c r="BL15" s="79"/>
      <c r="BM15" s="79"/>
      <c r="BN15" s="79"/>
      <c r="BO15" s="79"/>
      <c r="BP15" s="79"/>
      <c r="BQ15" s="79"/>
      <c r="BR15" s="79"/>
      <c r="BS15" s="79"/>
      <c r="BT15" s="79"/>
      <c r="BU15" s="79"/>
      <c r="BV15" s="79"/>
      <c r="BW15" s="79"/>
      <c r="BX15" s="79"/>
      <c r="BY15" s="79"/>
      <c r="BZ15" s="79"/>
      <c r="CA15" s="79"/>
      <c r="CB15" s="79"/>
      <c r="CC15" s="79"/>
      <c r="CD15" s="79"/>
      <c r="CE15" s="79"/>
      <c r="CF15" s="79"/>
      <c r="CG15" s="79"/>
      <c r="CH15" s="79"/>
      <c r="CI15" s="79"/>
      <c r="CJ15" s="79"/>
      <c r="CK15" s="79"/>
      <c r="CL15" s="79"/>
      <c r="CM15" s="79"/>
      <c r="CN15" s="79"/>
      <c r="CO15" s="79"/>
      <c r="CP15" s="79"/>
      <c r="CQ15" s="79"/>
      <c r="CR15" s="79"/>
      <c r="CS15" s="79"/>
      <c r="CT15" s="79"/>
      <c r="CU15" s="79"/>
      <c r="CV15" s="79"/>
      <c r="CW15" s="79"/>
      <c r="CX15" s="79"/>
      <c r="CY15" s="79"/>
      <c r="CZ15" s="79"/>
      <c r="DA15" s="79"/>
      <c r="DB15" s="79"/>
      <c r="DC15" s="79"/>
      <c r="DD15" s="79"/>
      <c r="DE15" s="79"/>
      <c r="DF15" s="79"/>
      <c r="DG15" s="79"/>
      <c r="DH15" s="79"/>
      <c r="DI15" s="79"/>
      <c r="DJ15" s="79"/>
      <c r="DK15" s="79"/>
      <c r="DL15" s="79"/>
      <c r="DM15" s="79"/>
      <c r="DN15" s="79"/>
      <c r="DO15" s="79"/>
      <c r="DP15" s="79"/>
      <c r="DQ15" s="79"/>
      <c r="DR15" s="79"/>
      <c r="DS15" s="79"/>
      <c r="DT15" s="79"/>
      <c r="DU15" s="79"/>
      <c r="DV15" s="79"/>
      <c r="DW15" s="79"/>
      <c r="DX15" s="79"/>
      <c r="DY15" s="79"/>
      <c r="DZ15" s="79"/>
      <c r="EA15" s="79"/>
      <c r="EB15" s="79"/>
      <c r="EC15" s="79"/>
      <c r="ED15" s="79"/>
      <c r="EE15" s="79"/>
      <c r="EF15" s="79"/>
      <c r="EG15" s="79"/>
      <c r="EH15" s="79"/>
      <c r="EI15" s="79"/>
      <c r="EJ15" s="79"/>
      <c r="EK15" s="79"/>
      <c r="EL15" s="79"/>
      <c r="EM15" s="79"/>
      <c r="EN15" s="79"/>
      <c r="EO15" s="79"/>
      <c r="EP15" s="79"/>
      <c r="EQ15" s="79"/>
      <c r="ER15" s="79"/>
      <c r="ES15" s="79"/>
      <c r="ET15" s="79"/>
      <c r="EU15" s="79"/>
      <c r="EV15" s="79"/>
      <c r="EW15" s="79"/>
      <c r="EX15" s="79"/>
      <c r="EY15" s="79"/>
      <c r="EZ15" s="79"/>
      <c r="FA15" s="79"/>
      <c r="FB15" s="79"/>
      <c r="FC15" s="79"/>
      <c r="FD15" s="79"/>
      <c r="FE15" s="79"/>
      <c r="FF15" s="79"/>
      <c r="FG15" s="79"/>
      <c r="FH15" s="79"/>
      <c r="FI15" s="79"/>
      <c r="FJ15" s="79"/>
      <c r="FK15" s="79"/>
      <c r="FL15" s="79"/>
      <c r="FM15" s="79"/>
      <c r="FN15" s="79"/>
      <c r="FO15" s="79"/>
      <c r="FP15" s="79"/>
      <c r="FQ15" s="79"/>
      <c r="FR15" s="79"/>
      <c r="FS15" s="79"/>
      <c r="FT15" s="79"/>
      <c r="FU15" s="79"/>
      <c r="FV15" s="79"/>
      <c r="FW15" s="79"/>
      <c r="FX15" s="79"/>
      <c r="FY15" s="79"/>
      <c r="FZ15" s="79"/>
      <c r="GA15" s="79"/>
      <c r="GB15" s="79"/>
      <c r="GC15" s="79"/>
      <c r="GD15" s="79"/>
      <c r="GE15" s="79"/>
      <c r="GF15" s="79"/>
      <c r="GG15" s="79"/>
      <c r="GH15" s="79"/>
      <c r="GI15" s="79"/>
      <c r="GJ15" s="79"/>
      <c r="GK15" s="79"/>
      <c r="GL15" s="79"/>
      <c r="GM15" s="79"/>
      <c r="GN15" s="79"/>
      <c r="GO15" s="79"/>
      <c r="GP15" s="79"/>
      <c r="GQ15" s="79"/>
      <c r="GR15" s="79"/>
      <c r="GS15" s="79"/>
      <c r="GT15" s="79"/>
      <c r="GU15" s="79"/>
      <c r="GV15" s="79"/>
      <c r="GW15" s="79"/>
      <c r="GX15" s="79"/>
      <c r="GY15" s="79"/>
      <c r="GZ15" s="79"/>
      <c r="HA15" s="79"/>
      <c r="HB15" s="79"/>
      <c r="HC15" s="79"/>
      <c r="HD15" s="79"/>
      <c r="HE15" s="79"/>
      <c r="HF15" s="79"/>
      <c r="HG15" s="79"/>
      <c r="HH15" s="79"/>
      <c r="HI15" s="79"/>
      <c r="HJ15" s="79"/>
      <c r="HK15" s="79"/>
      <c r="HL15" s="79"/>
      <c r="HM15" s="79"/>
      <c r="HN15" s="79"/>
      <c r="HO15" s="79"/>
      <c r="HP15" s="79"/>
      <c r="HQ15" s="79"/>
      <c r="HR15" s="79"/>
      <c r="HS15" s="79"/>
      <c r="HT15" s="79"/>
      <c r="HU15" s="79"/>
      <c r="HV15" s="79"/>
      <c r="HW15" s="79"/>
      <c r="HX15" s="79"/>
      <c r="HY15" s="79"/>
      <c r="HZ15" s="79"/>
      <c r="IA15" s="79"/>
      <c r="IB15" s="79"/>
      <c r="IC15" s="79"/>
      <c r="ID15" s="79"/>
      <c r="IE15" s="79"/>
      <c r="IF15" s="79"/>
      <c r="IG15" s="79"/>
      <c r="IH15" s="79"/>
      <c r="II15" s="79"/>
      <c r="IJ15" s="79"/>
    </row>
    <row r="16" spans="1:244" s="33" customFormat="1" ht="15.75" customHeight="1">
      <c r="A16" s="578">
        <v>2017</v>
      </c>
      <c r="B16" s="309">
        <v>107</v>
      </c>
      <c r="C16" s="309">
        <v>195.88000000000005</v>
      </c>
      <c r="D16" s="309">
        <v>5</v>
      </c>
      <c r="E16" s="309">
        <v>5.24</v>
      </c>
      <c r="F16" s="309">
        <v>93</v>
      </c>
      <c r="G16" s="309">
        <v>131.38</v>
      </c>
      <c r="H16" s="309">
        <v>6</v>
      </c>
      <c r="I16" s="309">
        <v>24.08</v>
      </c>
      <c r="J16" s="309">
        <v>3</v>
      </c>
      <c r="K16" s="310">
        <v>35.18</v>
      </c>
      <c r="L16" s="285"/>
    </row>
    <row r="17" spans="1:13" s="33" customFormat="1" ht="15.75" customHeight="1">
      <c r="A17" s="578">
        <v>2018</v>
      </c>
      <c r="B17" s="309">
        <v>112</v>
      </c>
      <c r="C17" s="309">
        <v>206.68</v>
      </c>
      <c r="D17" s="309">
        <v>7</v>
      </c>
      <c r="E17" s="309">
        <v>22.2</v>
      </c>
      <c r="F17" s="309">
        <v>97</v>
      </c>
      <c r="G17" s="309">
        <v>135.12</v>
      </c>
      <c r="H17" s="309">
        <v>5</v>
      </c>
      <c r="I17" s="309">
        <v>14.18</v>
      </c>
      <c r="J17" s="309">
        <v>3</v>
      </c>
      <c r="K17" s="310">
        <v>35.18</v>
      </c>
      <c r="L17" s="285"/>
    </row>
    <row r="18" spans="1:13" s="320" customFormat="1" ht="15.75" customHeight="1">
      <c r="A18" s="543">
        <v>2019</v>
      </c>
      <c r="B18" s="371">
        <v>113</v>
      </c>
      <c r="C18" s="371">
        <v>208.59</v>
      </c>
      <c r="D18" s="371">
        <v>7</v>
      </c>
      <c r="E18" s="371">
        <v>22.2</v>
      </c>
      <c r="F18" s="371">
        <v>98</v>
      </c>
      <c r="G18" s="371">
        <v>137.03</v>
      </c>
      <c r="H18" s="371">
        <v>5</v>
      </c>
      <c r="I18" s="371">
        <v>14.18</v>
      </c>
      <c r="J18" s="371">
        <v>3</v>
      </c>
      <c r="K18" s="579">
        <v>35.18</v>
      </c>
      <c r="L18" s="28"/>
    </row>
    <row r="19" spans="1:13" s="320" customFormat="1" ht="15" customHeight="1">
      <c r="A19" s="372" t="s">
        <v>80</v>
      </c>
      <c r="B19" s="713">
        <v>1</v>
      </c>
      <c r="C19" s="714">
        <v>7.6</v>
      </c>
      <c r="D19" s="373">
        <v>0</v>
      </c>
      <c r="E19" s="374">
        <v>0</v>
      </c>
      <c r="F19" s="373">
        <v>0</v>
      </c>
      <c r="G19" s="374">
        <v>0</v>
      </c>
      <c r="H19" s="373">
        <v>1</v>
      </c>
      <c r="I19" s="374">
        <v>7.6</v>
      </c>
      <c r="J19" s="373">
        <v>0</v>
      </c>
      <c r="K19" s="375">
        <v>0</v>
      </c>
      <c r="L19" s="28"/>
    </row>
    <row r="20" spans="1:13" s="320" customFormat="1" ht="15" customHeight="1">
      <c r="A20" s="372" t="s">
        <v>81</v>
      </c>
      <c r="B20" s="715">
        <v>16</v>
      </c>
      <c r="C20" s="716">
        <v>49.36</v>
      </c>
      <c r="D20" s="376">
        <v>5</v>
      </c>
      <c r="E20" s="377">
        <v>21.3</v>
      </c>
      <c r="F20" s="376">
        <v>8</v>
      </c>
      <c r="G20" s="377">
        <v>12.38</v>
      </c>
      <c r="H20" s="376">
        <v>2</v>
      </c>
      <c r="I20" s="377">
        <v>3.38</v>
      </c>
      <c r="J20" s="376">
        <v>1</v>
      </c>
      <c r="K20" s="378">
        <v>12.3</v>
      </c>
      <c r="L20" s="28"/>
    </row>
    <row r="21" spans="1:13" s="320" customFormat="1" ht="15" customHeight="1">
      <c r="A21" s="372" t="s">
        <v>82</v>
      </c>
      <c r="B21" s="715">
        <v>0</v>
      </c>
      <c r="C21" s="716">
        <v>0</v>
      </c>
      <c r="D21" s="376">
        <v>0</v>
      </c>
      <c r="E21" s="377">
        <v>0</v>
      </c>
      <c r="F21" s="376">
        <v>0</v>
      </c>
      <c r="G21" s="377">
        <v>0</v>
      </c>
      <c r="H21" s="376">
        <v>0</v>
      </c>
      <c r="I21" s="377">
        <v>0</v>
      </c>
      <c r="J21" s="376">
        <v>0</v>
      </c>
      <c r="K21" s="378">
        <v>0</v>
      </c>
      <c r="L21" s="28"/>
    </row>
    <row r="22" spans="1:13" s="320" customFormat="1" ht="15" customHeight="1">
      <c r="A22" s="372" t="s">
        <v>83</v>
      </c>
      <c r="B22" s="715">
        <v>2</v>
      </c>
      <c r="C22" s="716">
        <v>22.88</v>
      </c>
      <c r="D22" s="376">
        <v>0</v>
      </c>
      <c r="E22" s="377">
        <v>0</v>
      </c>
      <c r="F22" s="376">
        <v>0</v>
      </c>
      <c r="G22" s="377">
        <v>0</v>
      </c>
      <c r="H22" s="376">
        <v>0</v>
      </c>
      <c r="I22" s="377">
        <v>0</v>
      </c>
      <c r="J22" s="376">
        <v>2</v>
      </c>
      <c r="K22" s="378">
        <v>22.88</v>
      </c>
      <c r="L22" s="28"/>
    </row>
    <row r="23" spans="1:13" s="320" customFormat="1" ht="15" customHeight="1">
      <c r="A23" s="372" t="s">
        <v>84</v>
      </c>
      <c r="B23" s="715">
        <v>0</v>
      </c>
      <c r="C23" s="716">
        <v>0</v>
      </c>
      <c r="D23" s="376">
        <v>0</v>
      </c>
      <c r="E23" s="377">
        <v>0</v>
      </c>
      <c r="F23" s="376">
        <v>0</v>
      </c>
      <c r="G23" s="377">
        <v>0</v>
      </c>
      <c r="H23" s="376">
        <v>0</v>
      </c>
      <c r="I23" s="377">
        <v>0</v>
      </c>
      <c r="J23" s="376">
        <v>0</v>
      </c>
      <c r="K23" s="378">
        <v>0</v>
      </c>
      <c r="L23" s="28"/>
    </row>
    <row r="24" spans="1:13" s="320" customFormat="1" ht="15" customHeight="1">
      <c r="A24" s="372" t="s">
        <v>85</v>
      </c>
      <c r="B24" s="715">
        <v>0</v>
      </c>
      <c r="C24" s="716">
        <v>0</v>
      </c>
      <c r="D24" s="376">
        <v>0</v>
      </c>
      <c r="E24" s="377">
        <v>0</v>
      </c>
      <c r="F24" s="376">
        <v>0</v>
      </c>
      <c r="G24" s="377">
        <v>0</v>
      </c>
      <c r="H24" s="376">
        <v>0</v>
      </c>
      <c r="I24" s="377">
        <v>0</v>
      </c>
      <c r="J24" s="376">
        <v>0</v>
      </c>
      <c r="K24" s="378">
        <v>0</v>
      </c>
      <c r="L24" s="28"/>
    </row>
    <row r="25" spans="1:13" s="320" customFormat="1" ht="15" customHeight="1">
      <c r="A25" s="372" t="s">
        <v>86</v>
      </c>
      <c r="B25" s="715">
        <v>0</v>
      </c>
      <c r="C25" s="716">
        <v>0</v>
      </c>
      <c r="D25" s="376">
        <v>0</v>
      </c>
      <c r="E25" s="377">
        <v>0</v>
      </c>
      <c r="F25" s="376">
        <v>0</v>
      </c>
      <c r="G25" s="377">
        <v>0</v>
      </c>
      <c r="H25" s="376">
        <v>0</v>
      </c>
      <c r="I25" s="377">
        <v>0</v>
      </c>
      <c r="J25" s="376">
        <v>0</v>
      </c>
      <c r="K25" s="378">
        <v>0</v>
      </c>
      <c r="L25" s="28"/>
    </row>
    <row r="26" spans="1:13" s="320" customFormat="1" ht="15" customHeight="1">
      <c r="A26" s="372" t="s">
        <v>87</v>
      </c>
      <c r="B26" s="715">
        <v>2</v>
      </c>
      <c r="C26" s="716">
        <v>1.44</v>
      </c>
      <c r="D26" s="376">
        <v>0</v>
      </c>
      <c r="E26" s="377">
        <v>0</v>
      </c>
      <c r="F26" s="376">
        <v>2</v>
      </c>
      <c r="G26" s="377">
        <v>1.44</v>
      </c>
      <c r="H26" s="376">
        <v>0</v>
      </c>
      <c r="I26" s="377">
        <v>0</v>
      </c>
      <c r="J26" s="376">
        <v>0</v>
      </c>
      <c r="K26" s="378">
        <v>0</v>
      </c>
      <c r="L26" s="28"/>
    </row>
    <row r="27" spans="1:13" s="320" customFormat="1" ht="15.75" customHeight="1">
      <c r="A27" s="372" t="s">
        <v>88</v>
      </c>
      <c r="B27" s="715">
        <v>5</v>
      </c>
      <c r="C27" s="716">
        <v>11.08</v>
      </c>
      <c r="D27" s="376">
        <v>0</v>
      </c>
      <c r="E27" s="377">
        <v>0</v>
      </c>
      <c r="F27" s="376">
        <v>5</v>
      </c>
      <c r="G27" s="377">
        <v>11.08</v>
      </c>
      <c r="H27" s="376">
        <v>0</v>
      </c>
      <c r="I27" s="377">
        <v>0</v>
      </c>
      <c r="J27" s="376">
        <v>0</v>
      </c>
      <c r="K27" s="378">
        <v>0</v>
      </c>
      <c r="L27" s="28"/>
      <c r="M27" s="337"/>
    </row>
    <row r="28" spans="1:13" s="320" customFormat="1" ht="15" customHeight="1">
      <c r="A28" s="372" t="s">
        <v>337</v>
      </c>
      <c r="B28" s="715">
        <v>1</v>
      </c>
      <c r="C28" s="716">
        <v>0.21</v>
      </c>
      <c r="D28" s="376">
        <v>0</v>
      </c>
      <c r="E28" s="377">
        <v>0</v>
      </c>
      <c r="F28" s="376">
        <v>1</v>
      </c>
      <c r="G28" s="377">
        <v>0.21</v>
      </c>
      <c r="H28" s="376">
        <v>0</v>
      </c>
      <c r="I28" s="377">
        <v>0</v>
      </c>
      <c r="J28" s="376">
        <v>0</v>
      </c>
      <c r="K28" s="378">
        <v>0</v>
      </c>
      <c r="L28" s="28"/>
    </row>
    <row r="29" spans="1:13" s="320" customFormat="1" ht="15" customHeight="1">
      <c r="A29" s="372" t="s">
        <v>27</v>
      </c>
      <c r="B29" s="715">
        <v>0</v>
      </c>
      <c r="C29" s="716">
        <v>0</v>
      </c>
      <c r="D29" s="376">
        <v>0</v>
      </c>
      <c r="E29" s="377">
        <v>0</v>
      </c>
      <c r="F29" s="376">
        <v>0</v>
      </c>
      <c r="G29" s="377">
        <v>0</v>
      </c>
      <c r="H29" s="376">
        <v>0</v>
      </c>
      <c r="I29" s="377">
        <v>0</v>
      </c>
      <c r="J29" s="376">
        <v>0</v>
      </c>
      <c r="K29" s="378">
        <v>0</v>
      </c>
      <c r="L29" s="28"/>
    </row>
    <row r="30" spans="1:13" s="320" customFormat="1" ht="16.5">
      <c r="A30" s="372" t="s">
        <v>90</v>
      </c>
      <c r="B30" s="715">
        <v>10</v>
      </c>
      <c r="C30" s="716">
        <v>5.3</v>
      </c>
      <c r="D30" s="376">
        <v>0</v>
      </c>
      <c r="E30" s="377">
        <v>0</v>
      </c>
      <c r="F30" s="376">
        <v>10</v>
      </c>
      <c r="G30" s="377">
        <v>5.3</v>
      </c>
      <c r="H30" s="376">
        <v>0</v>
      </c>
      <c r="I30" s="377">
        <v>0</v>
      </c>
      <c r="J30" s="376">
        <v>0</v>
      </c>
      <c r="K30" s="378">
        <v>0</v>
      </c>
      <c r="L30" s="28"/>
    </row>
    <row r="31" spans="1:13" s="320" customFormat="1" ht="16.5">
      <c r="A31" s="372" t="s">
        <v>91</v>
      </c>
      <c r="B31" s="715">
        <v>2</v>
      </c>
      <c r="C31" s="716">
        <v>0.32</v>
      </c>
      <c r="D31" s="376">
        <v>0</v>
      </c>
      <c r="E31" s="377">
        <v>0</v>
      </c>
      <c r="F31" s="376">
        <v>2</v>
      </c>
      <c r="G31" s="377">
        <v>0.32</v>
      </c>
      <c r="H31" s="376">
        <v>0</v>
      </c>
      <c r="I31" s="377">
        <v>0</v>
      </c>
      <c r="J31" s="376">
        <v>0</v>
      </c>
      <c r="K31" s="378">
        <v>0</v>
      </c>
      <c r="L31" s="28"/>
    </row>
    <row r="32" spans="1:13" s="320" customFormat="1" ht="16.5">
      <c r="A32" s="372" t="s">
        <v>92</v>
      </c>
      <c r="B32" s="715">
        <v>7</v>
      </c>
      <c r="C32" s="716">
        <v>2.99</v>
      </c>
      <c r="D32" s="376">
        <v>1</v>
      </c>
      <c r="E32" s="377">
        <v>0.08</v>
      </c>
      <c r="F32" s="376">
        <v>6</v>
      </c>
      <c r="G32" s="377">
        <v>2.91</v>
      </c>
      <c r="H32" s="376">
        <v>0</v>
      </c>
      <c r="I32" s="377">
        <v>0</v>
      </c>
      <c r="J32" s="376">
        <v>0</v>
      </c>
      <c r="K32" s="378">
        <v>0</v>
      </c>
      <c r="L32" s="28"/>
    </row>
    <row r="33" spans="1:12" s="320" customFormat="1" ht="16.5">
      <c r="A33" s="372" t="s">
        <v>93</v>
      </c>
      <c r="B33" s="715">
        <v>1</v>
      </c>
      <c r="C33" s="716">
        <v>0.51</v>
      </c>
      <c r="D33" s="376">
        <v>0</v>
      </c>
      <c r="E33" s="377">
        <v>0</v>
      </c>
      <c r="F33" s="376">
        <v>1</v>
      </c>
      <c r="G33" s="377">
        <v>0.51</v>
      </c>
      <c r="H33" s="376">
        <v>0</v>
      </c>
      <c r="I33" s="377">
        <v>0</v>
      </c>
      <c r="J33" s="376">
        <v>0</v>
      </c>
      <c r="K33" s="378">
        <v>0</v>
      </c>
      <c r="L33" s="28"/>
    </row>
    <row r="34" spans="1:12" s="320" customFormat="1" ht="16.5">
      <c r="A34" s="372" t="s">
        <v>94</v>
      </c>
      <c r="B34" s="715">
        <v>1</v>
      </c>
      <c r="C34" s="716">
        <v>0.82</v>
      </c>
      <c r="D34" s="376">
        <v>1</v>
      </c>
      <c r="E34" s="377">
        <v>0.82</v>
      </c>
      <c r="F34" s="376">
        <v>0</v>
      </c>
      <c r="G34" s="377">
        <v>0</v>
      </c>
      <c r="H34" s="376">
        <v>0</v>
      </c>
      <c r="I34" s="377">
        <v>0</v>
      </c>
      <c r="J34" s="376">
        <v>0</v>
      </c>
      <c r="K34" s="378">
        <v>0</v>
      </c>
      <c r="L34" s="28"/>
    </row>
    <row r="35" spans="1:12" s="154" customFormat="1" ht="16.5">
      <c r="A35" s="372" t="s">
        <v>95</v>
      </c>
      <c r="B35" s="715">
        <v>9</v>
      </c>
      <c r="C35" s="716">
        <v>7.62</v>
      </c>
      <c r="D35" s="376">
        <v>0</v>
      </c>
      <c r="E35" s="377">
        <v>0</v>
      </c>
      <c r="F35" s="376">
        <v>9</v>
      </c>
      <c r="G35" s="377">
        <v>7.62</v>
      </c>
      <c r="H35" s="376">
        <v>0</v>
      </c>
      <c r="I35" s="377">
        <v>0</v>
      </c>
      <c r="J35" s="376">
        <v>0</v>
      </c>
      <c r="K35" s="378">
        <v>0</v>
      </c>
      <c r="L35" s="17"/>
    </row>
    <row r="36" spans="1:12" s="154" customFormat="1" ht="16.5">
      <c r="A36" s="372" t="s">
        <v>96</v>
      </c>
      <c r="B36" s="715">
        <v>5</v>
      </c>
      <c r="C36" s="716">
        <v>6.46</v>
      </c>
      <c r="D36" s="376">
        <v>0</v>
      </c>
      <c r="E36" s="377">
        <v>0</v>
      </c>
      <c r="F36" s="376">
        <v>5</v>
      </c>
      <c r="G36" s="377">
        <v>6.46</v>
      </c>
      <c r="H36" s="376">
        <v>0</v>
      </c>
      <c r="I36" s="377">
        <v>0</v>
      </c>
      <c r="J36" s="376">
        <v>0</v>
      </c>
      <c r="K36" s="378">
        <v>0</v>
      </c>
      <c r="L36" s="17"/>
    </row>
    <row r="37" spans="1:12" s="154" customFormat="1" ht="16.5">
      <c r="A37" s="379" t="s">
        <v>97</v>
      </c>
      <c r="B37" s="715">
        <v>2</v>
      </c>
      <c r="C37" s="716">
        <v>1.9</v>
      </c>
      <c r="D37" s="376">
        <v>0</v>
      </c>
      <c r="E37" s="377">
        <v>0</v>
      </c>
      <c r="F37" s="376">
        <v>2</v>
      </c>
      <c r="G37" s="377">
        <v>1.9</v>
      </c>
      <c r="H37" s="376">
        <v>0</v>
      </c>
      <c r="I37" s="377">
        <v>0</v>
      </c>
      <c r="J37" s="376">
        <v>0</v>
      </c>
      <c r="K37" s="378">
        <v>0</v>
      </c>
      <c r="L37" s="17"/>
    </row>
    <row r="38" spans="1:12" s="154" customFormat="1" ht="16.5">
      <c r="A38" s="379" t="s">
        <v>98</v>
      </c>
      <c r="B38" s="715">
        <v>3</v>
      </c>
      <c r="C38" s="716">
        <v>5.87</v>
      </c>
      <c r="D38" s="376">
        <v>0</v>
      </c>
      <c r="E38" s="377">
        <v>0</v>
      </c>
      <c r="F38" s="376">
        <v>3</v>
      </c>
      <c r="G38" s="377">
        <v>5.87</v>
      </c>
      <c r="H38" s="376">
        <v>0</v>
      </c>
      <c r="I38" s="377">
        <v>0</v>
      </c>
      <c r="J38" s="376">
        <v>0</v>
      </c>
      <c r="K38" s="378">
        <v>0</v>
      </c>
      <c r="L38" s="17"/>
    </row>
    <row r="39" spans="1:12" s="154" customFormat="1" ht="16.5">
      <c r="A39" s="379" t="s">
        <v>99</v>
      </c>
      <c r="B39" s="715">
        <v>1</v>
      </c>
      <c r="C39" s="716">
        <v>2.2000000000000002</v>
      </c>
      <c r="D39" s="376">
        <v>0</v>
      </c>
      <c r="E39" s="377">
        <v>0</v>
      </c>
      <c r="F39" s="376">
        <v>0</v>
      </c>
      <c r="G39" s="377">
        <v>0</v>
      </c>
      <c r="H39" s="376">
        <v>1</v>
      </c>
      <c r="I39" s="377">
        <v>2.2000000000000002</v>
      </c>
      <c r="J39" s="376">
        <v>0</v>
      </c>
      <c r="K39" s="378">
        <v>0</v>
      </c>
      <c r="L39" s="17"/>
    </row>
    <row r="40" spans="1:12" s="154" customFormat="1" ht="16.5">
      <c r="A40" s="379" t="s">
        <v>100</v>
      </c>
      <c r="B40" s="715">
        <v>26</v>
      </c>
      <c r="C40" s="716">
        <v>35.6</v>
      </c>
      <c r="D40" s="376">
        <v>0</v>
      </c>
      <c r="E40" s="377">
        <v>0</v>
      </c>
      <c r="F40" s="376">
        <v>26</v>
      </c>
      <c r="G40" s="377">
        <v>35.6</v>
      </c>
      <c r="H40" s="376">
        <v>0</v>
      </c>
      <c r="I40" s="377">
        <v>0</v>
      </c>
      <c r="J40" s="376">
        <v>0</v>
      </c>
      <c r="K40" s="378">
        <v>0</v>
      </c>
      <c r="L40" s="17"/>
    </row>
    <row r="41" spans="1:12" s="154" customFormat="1" ht="16.5">
      <c r="A41" s="379" t="s">
        <v>101</v>
      </c>
      <c r="B41" s="715">
        <v>6</v>
      </c>
      <c r="C41" s="716">
        <v>23.62</v>
      </c>
      <c r="D41" s="376">
        <v>0</v>
      </c>
      <c r="E41" s="377">
        <v>0</v>
      </c>
      <c r="F41" s="376">
        <v>6</v>
      </c>
      <c r="G41" s="377">
        <v>23.62</v>
      </c>
      <c r="H41" s="376">
        <v>0</v>
      </c>
      <c r="I41" s="377">
        <v>0</v>
      </c>
      <c r="J41" s="376">
        <v>0</v>
      </c>
      <c r="K41" s="378">
        <v>0</v>
      </c>
      <c r="L41" s="17"/>
    </row>
    <row r="42" spans="1:12" s="154" customFormat="1" ht="16.5">
      <c r="A42" s="379" t="s">
        <v>102</v>
      </c>
      <c r="B42" s="715">
        <v>6</v>
      </c>
      <c r="C42" s="716">
        <v>12.1</v>
      </c>
      <c r="D42" s="376">
        <v>0</v>
      </c>
      <c r="E42" s="377">
        <v>0</v>
      </c>
      <c r="F42" s="376">
        <v>6</v>
      </c>
      <c r="G42" s="377">
        <v>12.1</v>
      </c>
      <c r="H42" s="376">
        <v>0</v>
      </c>
      <c r="I42" s="377">
        <v>0</v>
      </c>
      <c r="J42" s="376">
        <v>0</v>
      </c>
      <c r="K42" s="378">
        <v>0</v>
      </c>
      <c r="L42" s="17"/>
    </row>
    <row r="43" spans="1:12" s="154" customFormat="1" ht="16.5">
      <c r="A43" s="379" t="s">
        <v>103</v>
      </c>
      <c r="B43" s="715">
        <v>6</v>
      </c>
      <c r="C43" s="716">
        <v>8.8000000000000007</v>
      </c>
      <c r="D43" s="376">
        <v>0</v>
      </c>
      <c r="E43" s="377">
        <v>0</v>
      </c>
      <c r="F43" s="376">
        <v>5</v>
      </c>
      <c r="G43" s="377">
        <v>7.8</v>
      </c>
      <c r="H43" s="376">
        <v>1</v>
      </c>
      <c r="I43" s="377">
        <v>1</v>
      </c>
      <c r="J43" s="376">
        <v>0</v>
      </c>
      <c r="K43" s="378">
        <v>0</v>
      </c>
      <c r="L43" s="17"/>
    </row>
    <row r="44" spans="1:12" s="154" customFormat="1" ht="16.5">
      <c r="A44" s="379" t="s">
        <v>104</v>
      </c>
      <c r="B44" s="715">
        <v>1</v>
      </c>
      <c r="C44" s="716">
        <v>1.91</v>
      </c>
      <c r="D44" s="376">
        <v>0</v>
      </c>
      <c r="E44" s="377">
        <v>0</v>
      </c>
      <c r="F44" s="376">
        <v>1</v>
      </c>
      <c r="G44" s="377">
        <v>1.91</v>
      </c>
      <c r="H44" s="376">
        <v>0</v>
      </c>
      <c r="I44" s="377">
        <v>0</v>
      </c>
      <c r="J44" s="376">
        <v>0</v>
      </c>
      <c r="K44" s="378">
        <v>0</v>
      </c>
      <c r="L44" s="17"/>
    </row>
    <row r="45" spans="1:12" s="336" customFormat="1" ht="14.25" thickBot="1">
      <c r="A45" s="380" t="s">
        <v>338</v>
      </c>
      <c r="B45" s="717">
        <v>0</v>
      </c>
      <c r="C45" s="718">
        <v>0</v>
      </c>
      <c r="D45" s="381">
        <v>0</v>
      </c>
      <c r="E45" s="382">
        <v>0</v>
      </c>
      <c r="F45" s="381">
        <v>0</v>
      </c>
      <c r="G45" s="382">
        <v>0</v>
      </c>
      <c r="H45" s="381">
        <v>0</v>
      </c>
      <c r="I45" s="382">
        <v>0</v>
      </c>
      <c r="J45" s="381">
        <v>0</v>
      </c>
      <c r="K45" s="383">
        <v>0</v>
      </c>
      <c r="L45" s="384"/>
    </row>
    <row r="46" spans="1:12">
      <c r="A46" s="384" t="s">
        <v>485</v>
      </c>
      <c r="B46" s="384"/>
      <c r="C46" s="384"/>
      <c r="D46" s="384"/>
      <c r="E46" s="384"/>
      <c r="F46" s="384"/>
      <c r="G46" s="384"/>
      <c r="H46" s="384"/>
      <c r="I46" s="384"/>
      <c r="J46" s="384"/>
      <c r="K46" s="384"/>
      <c r="L46" s="384"/>
    </row>
  </sheetData>
  <mergeCells count="11">
    <mergeCell ref="A1:K1"/>
    <mergeCell ref="B3:C3"/>
    <mergeCell ref="D3:E3"/>
    <mergeCell ref="F3:G3"/>
    <mergeCell ref="H3:I3"/>
    <mergeCell ref="J3:K3"/>
    <mergeCell ref="B4:C4"/>
    <mergeCell ref="D4:E4"/>
    <mergeCell ref="F4:G4"/>
    <mergeCell ref="H4:I4"/>
    <mergeCell ref="J4:K4"/>
  </mergeCells>
  <phoneticPr fontId="6" type="noConversion"/>
  <pageMargins left="0.34" right="0.16"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E14" sqref="E14"/>
    </sheetView>
  </sheetViews>
  <sheetFormatPr defaultRowHeight="13.5"/>
  <cols>
    <col min="1" max="4" width="10.77734375" customWidth="1"/>
    <col min="5" max="5" width="31.5546875" customWidth="1"/>
    <col min="6" max="6" width="10.77734375" customWidth="1"/>
  </cols>
  <sheetData>
    <row r="1" spans="1:6" ht="20.25">
      <c r="A1" s="763" t="s">
        <v>548</v>
      </c>
      <c r="B1" s="763"/>
      <c r="C1" s="763"/>
      <c r="D1" s="763"/>
      <c r="E1" s="763"/>
      <c r="F1" s="763"/>
    </row>
    <row r="2" spans="1:6" ht="14.25" thickBot="1">
      <c r="A2" s="459" t="s">
        <v>549</v>
      </c>
      <c r="B2" s="459"/>
      <c r="C2" s="459"/>
      <c r="D2" s="459"/>
      <c r="E2" s="460"/>
      <c r="F2" s="460"/>
    </row>
    <row r="3" spans="1:6" ht="32.25" customHeight="1">
      <c r="A3" s="511"/>
      <c r="B3" s="508" t="s">
        <v>550</v>
      </c>
      <c r="C3" s="508" t="s">
        <v>551</v>
      </c>
      <c r="D3" s="508" t="s">
        <v>552</v>
      </c>
      <c r="E3" s="509" t="s">
        <v>553</v>
      </c>
      <c r="F3" s="510" t="s">
        <v>554</v>
      </c>
    </row>
    <row r="4" spans="1:6" ht="27" customHeight="1" thickBot="1">
      <c r="A4" s="512">
        <v>2019</v>
      </c>
      <c r="B4" s="513">
        <v>100</v>
      </c>
      <c r="C4" s="514">
        <v>25.44</v>
      </c>
      <c r="D4" s="514">
        <v>9.64</v>
      </c>
      <c r="E4" s="514">
        <v>64.36</v>
      </c>
      <c r="F4" s="515">
        <v>0.56000000000000005</v>
      </c>
    </row>
    <row r="5" spans="1:6">
      <c r="A5" s="459" t="s">
        <v>555</v>
      </c>
      <c r="B5" s="459"/>
      <c r="C5" s="459"/>
      <c r="D5" s="459"/>
      <c r="E5" s="460"/>
      <c r="F5" s="460"/>
    </row>
    <row r="6" spans="1:6">
      <c r="A6" t="s">
        <v>672</v>
      </c>
    </row>
  </sheetData>
  <mergeCells count="1">
    <mergeCell ref="A1:F1"/>
  </mergeCells>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topLeftCell="A10" zoomScaleNormal="100" zoomScaleSheetLayoutView="100" workbookViewId="0">
      <selection activeCell="C31" sqref="C31"/>
    </sheetView>
  </sheetViews>
  <sheetFormatPr defaultRowHeight="11.1" customHeight="1"/>
  <cols>
    <col min="1" max="1" width="8.44140625" style="25" customWidth="1"/>
    <col min="2" max="3" width="8.6640625" style="25" customWidth="1"/>
    <col min="4" max="4" width="7.77734375" style="25" customWidth="1"/>
    <col min="5" max="5" width="7.109375" style="25" customWidth="1"/>
    <col min="6" max="6" width="6.88671875" style="25" customWidth="1"/>
    <col min="7" max="13" width="8.6640625" style="25" customWidth="1"/>
    <col min="14" max="255" width="8.88671875" style="25"/>
    <col min="256" max="256" width="8.44140625" style="25" customWidth="1"/>
    <col min="257" max="268" width="8.6640625" style="25" customWidth="1"/>
    <col min="269" max="511" width="8.88671875" style="25"/>
    <col min="512" max="512" width="8.44140625" style="25" customWidth="1"/>
    <col min="513" max="524" width="8.6640625" style="25" customWidth="1"/>
    <col min="525" max="767" width="8.88671875" style="25"/>
    <col min="768" max="768" width="8.44140625" style="25" customWidth="1"/>
    <col min="769" max="780" width="8.6640625" style="25" customWidth="1"/>
    <col min="781" max="1023" width="8.88671875" style="25"/>
    <col min="1024" max="1024" width="8.44140625" style="25" customWidth="1"/>
    <col min="1025" max="1036" width="8.6640625" style="25" customWidth="1"/>
    <col min="1037" max="1279" width="8.88671875" style="25"/>
    <col min="1280" max="1280" width="8.44140625" style="25" customWidth="1"/>
    <col min="1281" max="1292" width="8.6640625" style="25" customWidth="1"/>
    <col min="1293" max="1535" width="8.88671875" style="25"/>
    <col min="1536" max="1536" width="8.44140625" style="25" customWidth="1"/>
    <col min="1537" max="1548" width="8.6640625" style="25" customWidth="1"/>
    <col min="1549" max="1791" width="8.88671875" style="25"/>
    <col min="1792" max="1792" width="8.44140625" style="25" customWidth="1"/>
    <col min="1793" max="1804" width="8.6640625" style="25" customWidth="1"/>
    <col min="1805" max="2047" width="8.88671875" style="25"/>
    <col min="2048" max="2048" width="8.44140625" style="25" customWidth="1"/>
    <col min="2049" max="2060" width="8.6640625" style="25" customWidth="1"/>
    <col min="2061" max="2303" width="8.88671875" style="25"/>
    <col min="2304" max="2304" width="8.44140625" style="25" customWidth="1"/>
    <col min="2305" max="2316" width="8.6640625" style="25" customWidth="1"/>
    <col min="2317" max="2559" width="8.88671875" style="25"/>
    <col min="2560" max="2560" width="8.44140625" style="25" customWidth="1"/>
    <col min="2561" max="2572" width="8.6640625" style="25" customWidth="1"/>
    <col min="2573" max="2815" width="8.88671875" style="25"/>
    <col min="2816" max="2816" width="8.44140625" style="25" customWidth="1"/>
    <col min="2817" max="2828" width="8.6640625" style="25" customWidth="1"/>
    <col min="2829" max="3071" width="8.88671875" style="25"/>
    <col min="3072" max="3072" width="8.44140625" style="25" customWidth="1"/>
    <col min="3073" max="3084" width="8.6640625" style="25" customWidth="1"/>
    <col min="3085" max="3327" width="8.88671875" style="25"/>
    <col min="3328" max="3328" width="8.44140625" style="25" customWidth="1"/>
    <col min="3329" max="3340" width="8.6640625" style="25" customWidth="1"/>
    <col min="3341" max="3583" width="8.88671875" style="25"/>
    <col min="3584" max="3584" width="8.44140625" style="25" customWidth="1"/>
    <col min="3585" max="3596" width="8.6640625" style="25" customWidth="1"/>
    <col min="3597" max="3839" width="8.88671875" style="25"/>
    <col min="3840" max="3840" width="8.44140625" style="25" customWidth="1"/>
    <col min="3841" max="3852" width="8.6640625" style="25" customWidth="1"/>
    <col min="3853" max="4095" width="8.88671875" style="25"/>
    <col min="4096" max="4096" width="8.44140625" style="25" customWidth="1"/>
    <col min="4097" max="4108" width="8.6640625" style="25" customWidth="1"/>
    <col min="4109" max="4351" width="8.88671875" style="25"/>
    <col min="4352" max="4352" width="8.44140625" style="25" customWidth="1"/>
    <col min="4353" max="4364" width="8.6640625" style="25" customWidth="1"/>
    <col min="4365" max="4607" width="8.88671875" style="25"/>
    <col min="4608" max="4608" width="8.44140625" style="25" customWidth="1"/>
    <col min="4609" max="4620" width="8.6640625" style="25" customWidth="1"/>
    <col min="4621" max="4863" width="8.88671875" style="25"/>
    <col min="4864" max="4864" width="8.44140625" style="25" customWidth="1"/>
    <col min="4865" max="4876" width="8.6640625" style="25" customWidth="1"/>
    <col min="4877" max="5119" width="8.88671875" style="25"/>
    <col min="5120" max="5120" width="8.44140625" style="25" customWidth="1"/>
    <col min="5121" max="5132" width="8.6640625" style="25" customWidth="1"/>
    <col min="5133" max="5375" width="8.88671875" style="25"/>
    <col min="5376" max="5376" width="8.44140625" style="25" customWidth="1"/>
    <col min="5377" max="5388" width="8.6640625" style="25" customWidth="1"/>
    <col min="5389" max="5631" width="8.88671875" style="25"/>
    <col min="5632" max="5632" width="8.44140625" style="25" customWidth="1"/>
    <col min="5633" max="5644" width="8.6640625" style="25" customWidth="1"/>
    <col min="5645" max="5887" width="8.88671875" style="25"/>
    <col min="5888" max="5888" width="8.44140625" style="25" customWidth="1"/>
    <col min="5889" max="5900" width="8.6640625" style="25" customWidth="1"/>
    <col min="5901" max="6143" width="8.88671875" style="25"/>
    <col min="6144" max="6144" width="8.44140625" style="25" customWidth="1"/>
    <col min="6145" max="6156" width="8.6640625" style="25" customWidth="1"/>
    <col min="6157" max="6399" width="8.88671875" style="25"/>
    <col min="6400" max="6400" width="8.44140625" style="25" customWidth="1"/>
    <col min="6401" max="6412" width="8.6640625" style="25" customWidth="1"/>
    <col min="6413" max="6655" width="8.88671875" style="25"/>
    <col min="6656" max="6656" width="8.44140625" style="25" customWidth="1"/>
    <col min="6657" max="6668" width="8.6640625" style="25" customWidth="1"/>
    <col min="6669" max="6911" width="8.88671875" style="25"/>
    <col min="6912" max="6912" width="8.44140625" style="25" customWidth="1"/>
    <col min="6913" max="6924" width="8.6640625" style="25" customWidth="1"/>
    <col min="6925" max="7167" width="8.88671875" style="25"/>
    <col min="7168" max="7168" width="8.44140625" style="25" customWidth="1"/>
    <col min="7169" max="7180" width="8.6640625" style="25" customWidth="1"/>
    <col min="7181" max="7423" width="8.88671875" style="25"/>
    <col min="7424" max="7424" width="8.44140625" style="25" customWidth="1"/>
    <col min="7425" max="7436" width="8.6640625" style="25" customWidth="1"/>
    <col min="7437" max="7679" width="8.88671875" style="25"/>
    <col min="7680" max="7680" width="8.44140625" style="25" customWidth="1"/>
    <col min="7681" max="7692" width="8.6640625" style="25" customWidth="1"/>
    <col min="7693" max="7935" width="8.88671875" style="25"/>
    <col min="7936" max="7936" width="8.44140625" style="25" customWidth="1"/>
    <col min="7937" max="7948" width="8.6640625" style="25" customWidth="1"/>
    <col min="7949" max="8191" width="8.88671875" style="25"/>
    <col min="8192" max="8192" width="8.44140625" style="25" customWidth="1"/>
    <col min="8193" max="8204" width="8.6640625" style="25" customWidth="1"/>
    <col min="8205" max="8447" width="8.88671875" style="25"/>
    <col min="8448" max="8448" width="8.44140625" style="25" customWidth="1"/>
    <col min="8449" max="8460" width="8.6640625" style="25" customWidth="1"/>
    <col min="8461" max="8703" width="8.88671875" style="25"/>
    <col min="8704" max="8704" width="8.44140625" style="25" customWidth="1"/>
    <col min="8705" max="8716" width="8.6640625" style="25" customWidth="1"/>
    <col min="8717" max="8959" width="8.88671875" style="25"/>
    <col min="8960" max="8960" width="8.44140625" style="25" customWidth="1"/>
    <col min="8961" max="8972" width="8.6640625" style="25" customWidth="1"/>
    <col min="8973" max="9215" width="8.88671875" style="25"/>
    <col min="9216" max="9216" width="8.44140625" style="25" customWidth="1"/>
    <col min="9217" max="9228" width="8.6640625" style="25" customWidth="1"/>
    <col min="9229" max="9471" width="8.88671875" style="25"/>
    <col min="9472" max="9472" width="8.44140625" style="25" customWidth="1"/>
    <col min="9473" max="9484" width="8.6640625" style="25" customWidth="1"/>
    <col min="9485" max="9727" width="8.88671875" style="25"/>
    <col min="9728" max="9728" width="8.44140625" style="25" customWidth="1"/>
    <col min="9729" max="9740" width="8.6640625" style="25" customWidth="1"/>
    <col min="9741" max="9983" width="8.88671875" style="25"/>
    <col min="9984" max="9984" width="8.44140625" style="25" customWidth="1"/>
    <col min="9985" max="9996" width="8.6640625" style="25" customWidth="1"/>
    <col min="9997" max="10239" width="8.88671875" style="25"/>
    <col min="10240" max="10240" width="8.44140625" style="25" customWidth="1"/>
    <col min="10241" max="10252" width="8.6640625" style="25" customWidth="1"/>
    <col min="10253" max="10495" width="8.88671875" style="25"/>
    <col min="10496" max="10496" width="8.44140625" style="25" customWidth="1"/>
    <col min="10497" max="10508" width="8.6640625" style="25" customWidth="1"/>
    <col min="10509" max="10751" width="8.88671875" style="25"/>
    <col min="10752" max="10752" width="8.44140625" style="25" customWidth="1"/>
    <col min="10753" max="10764" width="8.6640625" style="25" customWidth="1"/>
    <col min="10765" max="11007" width="8.88671875" style="25"/>
    <col min="11008" max="11008" width="8.44140625" style="25" customWidth="1"/>
    <col min="11009" max="11020" width="8.6640625" style="25" customWidth="1"/>
    <col min="11021" max="11263" width="8.88671875" style="25"/>
    <col min="11264" max="11264" width="8.44140625" style="25" customWidth="1"/>
    <col min="11265" max="11276" width="8.6640625" style="25" customWidth="1"/>
    <col min="11277" max="11519" width="8.88671875" style="25"/>
    <col min="11520" max="11520" width="8.44140625" style="25" customWidth="1"/>
    <col min="11521" max="11532" width="8.6640625" style="25" customWidth="1"/>
    <col min="11533" max="11775" width="8.88671875" style="25"/>
    <col min="11776" max="11776" width="8.44140625" style="25" customWidth="1"/>
    <col min="11777" max="11788" width="8.6640625" style="25" customWidth="1"/>
    <col min="11789" max="12031" width="8.88671875" style="25"/>
    <col min="12032" max="12032" width="8.44140625" style="25" customWidth="1"/>
    <col min="12033" max="12044" width="8.6640625" style="25" customWidth="1"/>
    <col min="12045" max="12287" width="8.88671875" style="25"/>
    <col min="12288" max="12288" width="8.44140625" style="25" customWidth="1"/>
    <col min="12289" max="12300" width="8.6640625" style="25" customWidth="1"/>
    <col min="12301" max="12543" width="8.88671875" style="25"/>
    <col min="12544" max="12544" width="8.44140625" style="25" customWidth="1"/>
    <col min="12545" max="12556" width="8.6640625" style="25" customWidth="1"/>
    <col min="12557" max="12799" width="8.88671875" style="25"/>
    <col min="12800" max="12800" width="8.44140625" style="25" customWidth="1"/>
    <col min="12801" max="12812" width="8.6640625" style="25" customWidth="1"/>
    <col min="12813" max="13055" width="8.88671875" style="25"/>
    <col min="13056" max="13056" width="8.44140625" style="25" customWidth="1"/>
    <col min="13057" max="13068" width="8.6640625" style="25" customWidth="1"/>
    <col min="13069" max="13311" width="8.88671875" style="25"/>
    <col min="13312" max="13312" width="8.44140625" style="25" customWidth="1"/>
    <col min="13313" max="13324" width="8.6640625" style="25" customWidth="1"/>
    <col min="13325" max="13567" width="8.88671875" style="25"/>
    <col min="13568" max="13568" width="8.44140625" style="25" customWidth="1"/>
    <col min="13569" max="13580" width="8.6640625" style="25" customWidth="1"/>
    <col min="13581" max="13823" width="8.88671875" style="25"/>
    <col min="13824" max="13824" width="8.44140625" style="25" customWidth="1"/>
    <col min="13825" max="13836" width="8.6640625" style="25" customWidth="1"/>
    <col min="13837" max="14079" width="8.88671875" style="25"/>
    <col min="14080" max="14080" width="8.44140625" style="25" customWidth="1"/>
    <col min="14081" max="14092" width="8.6640625" style="25" customWidth="1"/>
    <col min="14093" max="14335" width="8.88671875" style="25"/>
    <col min="14336" max="14336" width="8.44140625" style="25" customWidth="1"/>
    <col min="14337" max="14348" width="8.6640625" style="25" customWidth="1"/>
    <col min="14349" max="14591" width="8.88671875" style="25"/>
    <col min="14592" max="14592" width="8.44140625" style="25" customWidth="1"/>
    <col min="14593" max="14604" width="8.6640625" style="25" customWidth="1"/>
    <col min="14605" max="14847" width="8.88671875" style="25"/>
    <col min="14848" max="14848" width="8.44140625" style="25" customWidth="1"/>
    <col min="14849" max="14860" width="8.6640625" style="25" customWidth="1"/>
    <col min="14861" max="15103" width="8.88671875" style="25"/>
    <col min="15104" max="15104" width="8.44140625" style="25" customWidth="1"/>
    <col min="15105" max="15116" width="8.6640625" style="25" customWidth="1"/>
    <col min="15117" max="15359" width="8.88671875" style="25"/>
    <col min="15360" max="15360" width="8.44140625" style="25" customWidth="1"/>
    <col min="15361" max="15372" width="8.6640625" style="25" customWidth="1"/>
    <col min="15373" max="15615" width="8.88671875" style="25"/>
    <col min="15616" max="15616" width="8.44140625" style="25" customWidth="1"/>
    <col min="15617" max="15628" width="8.6640625" style="25" customWidth="1"/>
    <col min="15629" max="15871" width="8.88671875" style="25"/>
    <col min="15872" max="15872" width="8.44140625" style="25" customWidth="1"/>
    <col min="15873" max="15884" width="8.6640625" style="25" customWidth="1"/>
    <col min="15885" max="16127" width="8.88671875" style="25"/>
    <col min="16128" max="16128" width="8.44140625" style="25" customWidth="1"/>
    <col min="16129" max="16140" width="8.6640625" style="25" customWidth="1"/>
    <col min="16141" max="16384" width="8.88671875" style="25"/>
  </cols>
  <sheetData>
    <row r="1" spans="1:14" ht="24" customHeight="1" thickBot="1">
      <c r="A1" s="826" t="s">
        <v>661</v>
      </c>
      <c r="B1" s="826"/>
      <c r="C1" s="826"/>
      <c r="D1" s="826"/>
      <c r="E1" s="81"/>
      <c r="F1" s="81"/>
      <c r="G1" s="81"/>
      <c r="H1" s="81"/>
      <c r="I1" s="81"/>
      <c r="J1" s="830" t="s">
        <v>60</v>
      </c>
      <c r="K1" s="830"/>
      <c r="L1" s="830" t="s">
        <v>265</v>
      </c>
      <c r="M1" s="830"/>
    </row>
    <row r="2" spans="1:14" ht="14.25" customHeight="1">
      <c r="A2" s="82" t="s">
        <v>61</v>
      </c>
      <c r="B2" s="831" t="s">
        <v>62</v>
      </c>
      <c r="C2" s="832"/>
      <c r="D2" s="835" t="s">
        <v>63</v>
      </c>
      <c r="E2" s="836"/>
      <c r="F2" s="836"/>
      <c r="G2" s="837"/>
      <c r="H2" s="835" t="s">
        <v>64</v>
      </c>
      <c r="I2" s="836"/>
      <c r="J2" s="836"/>
      <c r="K2" s="836"/>
      <c r="L2" s="831" t="s">
        <v>65</v>
      </c>
      <c r="M2" s="838"/>
    </row>
    <row r="3" spans="1:14" ht="12" customHeight="1">
      <c r="A3" s="83"/>
      <c r="B3" s="833"/>
      <c r="C3" s="834"/>
      <c r="D3" s="840" t="s">
        <v>66</v>
      </c>
      <c r="E3" s="840"/>
      <c r="F3" s="840" t="s">
        <v>67</v>
      </c>
      <c r="G3" s="840"/>
      <c r="H3" s="840" t="s">
        <v>68</v>
      </c>
      <c r="I3" s="840"/>
      <c r="J3" s="840" t="s">
        <v>69</v>
      </c>
      <c r="K3" s="841"/>
      <c r="L3" s="833"/>
      <c r="M3" s="839"/>
    </row>
    <row r="4" spans="1:14" ht="13.5" customHeight="1">
      <c r="A4" s="83"/>
      <c r="B4" s="827" t="s">
        <v>70</v>
      </c>
      <c r="C4" s="842"/>
      <c r="D4" s="825" t="s">
        <v>71</v>
      </c>
      <c r="E4" s="825"/>
      <c r="F4" s="825" t="s">
        <v>72</v>
      </c>
      <c r="G4" s="825"/>
      <c r="H4" s="825" t="s">
        <v>73</v>
      </c>
      <c r="I4" s="825"/>
      <c r="J4" s="825" t="s">
        <v>24</v>
      </c>
      <c r="K4" s="827"/>
      <c r="L4" s="828" t="s">
        <v>74</v>
      </c>
      <c r="M4" s="829"/>
    </row>
    <row r="5" spans="1:14" ht="15" customHeight="1">
      <c r="A5" s="83" t="s">
        <v>2</v>
      </c>
      <c r="B5" s="499" t="s">
        <v>75</v>
      </c>
      <c r="C5" s="499" t="s">
        <v>76</v>
      </c>
      <c r="D5" s="499" t="s">
        <v>75</v>
      </c>
      <c r="E5" s="499" t="s">
        <v>76</v>
      </c>
      <c r="F5" s="499" t="s">
        <v>75</v>
      </c>
      <c r="G5" s="499" t="s">
        <v>76</v>
      </c>
      <c r="H5" s="499" t="s">
        <v>75</v>
      </c>
      <c r="I5" s="499" t="s">
        <v>76</v>
      </c>
      <c r="J5" s="499" t="s">
        <v>75</v>
      </c>
      <c r="K5" s="498" t="s">
        <v>76</v>
      </c>
      <c r="L5" s="276" t="s">
        <v>75</v>
      </c>
      <c r="M5" s="583" t="s">
        <v>77</v>
      </c>
    </row>
    <row r="6" spans="1:14" ht="15" customHeight="1">
      <c r="A6" s="83" t="s">
        <v>29</v>
      </c>
      <c r="B6" s="187" t="s">
        <v>78</v>
      </c>
      <c r="C6" s="497" t="s">
        <v>79</v>
      </c>
      <c r="D6" s="187" t="s">
        <v>78</v>
      </c>
      <c r="E6" s="187" t="s">
        <v>79</v>
      </c>
      <c r="F6" s="187" t="s">
        <v>78</v>
      </c>
      <c r="G6" s="187" t="s">
        <v>79</v>
      </c>
      <c r="H6" s="187" t="s">
        <v>78</v>
      </c>
      <c r="I6" s="187" t="s">
        <v>79</v>
      </c>
      <c r="J6" s="187" t="s">
        <v>78</v>
      </c>
      <c r="K6" s="496" t="s">
        <v>79</v>
      </c>
      <c r="L6" s="277" t="s">
        <v>78</v>
      </c>
      <c r="M6" s="584" t="s">
        <v>79</v>
      </c>
    </row>
    <row r="7" spans="1:14" s="23" customFormat="1" ht="2.25" customHeight="1">
      <c r="A7" s="585"/>
      <c r="B7" s="189"/>
      <c r="C7" s="189"/>
      <c r="D7" s="189"/>
      <c r="E7" s="189"/>
      <c r="F7" s="189"/>
      <c r="G7" s="189"/>
      <c r="H7" s="189"/>
      <c r="I7" s="189"/>
      <c r="J7" s="189"/>
      <c r="K7" s="189"/>
      <c r="L7" s="278"/>
      <c r="M7" s="586"/>
    </row>
    <row r="8" spans="1:14" s="23" customFormat="1" ht="19.5" hidden="1" customHeight="1">
      <c r="A8" s="587">
        <v>2012</v>
      </c>
      <c r="B8" s="188">
        <v>5638.1</v>
      </c>
      <c r="C8" s="188">
        <v>81469</v>
      </c>
      <c r="D8" s="188">
        <v>1</v>
      </c>
      <c r="E8" s="188">
        <v>39</v>
      </c>
      <c r="F8" s="188">
        <v>40</v>
      </c>
      <c r="G8" s="188">
        <v>2388</v>
      </c>
      <c r="H8" s="188">
        <v>131.1</v>
      </c>
      <c r="I8" s="188">
        <v>6517</v>
      </c>
      <c r="J8" s="188">
        <v>66</v>
      </c>
      <c r="K8" s="188">
        <v>2599</v>
      </c>
      <c r="L8" s="279">
        <v>5400</v>
      </c>
      <c r="M8" s="588">
        <v>69926</v>
      </c>
    </row>
    <row r="9" spans="1:14" s="23" customFormat="1" ht="19.5" customHeight="1">
      <c r="A9" s="587">
        <v>2013</v>
      </c>
      <c r="B9" s="188">
        <v>5885</v>
      </c>
      <c r="C9" s="188">
        <v>83332</v>
      </c>
      <c r="D9" s="188">
        <v>3</v>
      </c>
      <c r="E9" s="188">
        <v>148</v>
      </c>
      <c r="F9" s="188">
        <v>38</v>
      </c>
      <c r="G9" s="188">
        <v>2270</v>
      </c>
      <c r="H9" s="188">
        <v>113</v>
      </c>
      <c r="I9" s="188">
        <v>5835</v>
      </c>
      <c r="J9" s="188">
        <v>66</v>
      </c>
      <c r="K9" s="188">
        <v>2599</v>
      </c>
      <c r="L9" s="581">
        <v>5665</v>
      </c>
      <c r="M9" s="588">
        <v>72480</v>
      </c>
    </row>
    <row r="10" spans="1:14" s="23" customFormat="1" ht="19.5" customHeight="1">
      <c r="A10" s="587">
        <v>2014</v>
      </c>
      <c r="B10" s="188">
        <v>6105</v>
      </c>
      <c r="C10" s="188">
        <v>83801</v>
      </c>
      <c r="D10" s="188">
        <v>4</v>
      </c>
      <c r="E10" s="188">
        <v>139</v>
      </c>
      <c r="F10" s="188">
        <v>23</v>
      </c>
      <c r="G10" s="188">
        <v>1056</v>
      </c>
      <c r="H10" s="188">
        <v>127</v>
      </c>
      <c r="I10" s="188">
        <v>4375</v>
      </c>
      <c r="J10" s="188">
        <v>66</v>
      </c>
      <c r="K10" s="188">
        <v>2599</v>
      </c>
      <c r="L10" s="582">
        <v>5885</v>
      </c>
      <c r="M10" s="589">
        <v>75632</v>
      </c>
    </row>
    <row r="11" spans="1:14" s="23" customFormat="1" ht="19.5" customHeight="1">
      <c r="A11" s="587">
        <v>2015</v>
      </c>
      <c r="B11" s="188">
        <v>7497</v>
      </c>
      <c r="C11" s="188">
        <v>103732</v>
      </c>
      <c r="D11" s="188">
        <v>4</v>
      </c>
      <c r="E11" s="188">
        <v>139</v>
      </c>
      <c r="F11" s="188">
        <v>23</v>
      </c>
      <c r="G11" s="188">
        <v>1056</v>
      </c>
      <c r="H11" s="188">
        <v>127</v>
      </c>
      <c r="I11" s="188">
        <v>4375</v>
      </c>
      <c r="J11" s="188">
        <v>66</v>
      </c>
      <c r="K11" s="188">
        <v>2599</v>
      </c>
      <c r="L11" s="582">
        <v>7277</v>
      </c>
      <c r="M11" s="589">
        <v>95563</v>
      </c>
    </row>
    <row r="12" spans="1:14" s="23" customFormat="1" ht="19.5" customHeight="1">
      <c r="A12" s="587">
        <v>2016</v>
      </c>
      <c r="B12" s="188">
        <v>7799</v>
      </c>
      <c r="C12" s="188">
        <v>106519</v>
      </c>
      <c r="D12" s="188">
        <v>5</v>
      </c>
      <c r="E12" s="188">
        <v>226</v>
      </c>
      <c r="F12" s="188">
        <v>22</v>
      </c>
      <c r="G12" s="188">
        <v>938</v>
      </c>
      <c r="H12" s="188">
        <v>133</v>
      </c>
      <c r="I12" s="188">
        <v>4502</v>
      </c>
      <c r="J12" s="188">
        <v>40</v>
      </c>
      <c r="K12" s="188">
        <v>2836</v>
      </c>
      <c r="L12" s="582">
        <v>7599</v>
      </c>
      <c r="M12" s="589">
        <v>98017</v>
      </c>
    </row>
    <row r="13" spans="1:14" s="23" customFormat="1" ht="19.5" customHeight="1">
      <c r="A13" s="590">
        <v>2017</v>
      </c>
      <c r="B13" s="580">
        <v>8250</v>
      </c>
      <c r="C13" s="580">
        <v>110087</v>
      </c>
      <c r="D13" s="580">
        <v>5</v>
      </c>
      <c r="E13" s="580">
        <v>193</v>
      </c>
      <c r="F13" s="580">
        <v>22</v>
      </c>
      <c r="G13" s="580">
        <v>928</v>
      </c>
      <c r="H13" s="580">
        <v>106</v>
      </c>
      <c r="I13" s="580">
        <v>4513</v>
      </c>
      <c r="J13" s="580">
        <v>34</v>
      </c>
      <c r="K13" s="580">
        <v>1636</v>
      </c>
      <c r="L13" s="580">
        <v>8083</v>
      </c>
      <c r="M13" s="591">
        <v>102817</v>
      </c>
      <c r="N13" s="329"/>
    </row>
    <row r="14" spans="1:14" s="23" customFormat="1" ht="19.5" customHeight="1">
      <c r="A14" s="592">
        <v>2018</v>
      </c>
      <c r="B14" s="330">
        <v>10412</v>
      </c>
      <c r="C14" s="330">
        <v>210166</v>
      </c>
      <c r="D14" s="330">
        <v>7</v>
      </c>
      <c r="E14" s="330">
        <v>388</v>
      </c>
      <c r="F14" s="330">
        <v>64</v>
      </c>
      <c r="G14" s="330">
        <v>2097</v>
      </c>
      <c r="H14" s="330">
        <v>213</v>
      </c>
      <c r="I14" s="330">
        <v>10777</v>
      </c>
      <c r="J14" s="330">
        <v>37</v>
      </c>
      <c r="K14" s="330">
        <v>1300</v>
      </c>
      <c r="L14" s="580">
        <v>9984</v>
      </c>
      <c r="M14" s="591">
        <v>195227</v>
      </c>
      <c r="N14" s="329"/>
    </row>
    <row r="15" spans="1:14" s="329" customFormat="1" ht="19.5" customHeight="1">
      <c r="A15" s="593">
        <v>2019</v>
      </c>
      <c r="B15" s="351">
        <v>352</v>
      </c>
      <c r="C15" s="351">
        <v>16699</v>
      </c>
      <c r="D15" s="351">
        <v>5</v>
      </c>
      <c r="E15" s="351">
        <v>202</v>
      </c>
      <c r="F15" s="351">
        <v>69</v>
      </c>
      <c r="G15" s="351">
        <v>2394</v>
      </c>
      <c r="H15" s="351">
        <v>257</v>
      </c>
      <c r="I15" s="351">
        <v>13336</v>
      </c>
      <c r="J15" s="351">
        <v>21</v>
      </c>
      <c r="K15" s="351">
        <v>767</v>
      </c>
      <c r="L15" s="351">
        <v>0</v>
      </c>
      <c r="M15" s="594">
        <v>0</v>
      </c>
    </row>
    <row r="16" spans="1:14" s="324" customFormat="1" ht="15" customHeight="1">
      <c r="A16" s="585" t="s">
        <v>481</v>
      </c>
      <c r="B16" s="352"/>
      <c r="C16" s="352"/>
      <c r="D16" s="352"/>
      <c r="E16" s="352"/>
      <c r="F16" s="352"/>
      <c r="G16" s="352"/>
      <c r="H16" s="352"/>
      <c r="I16" s="352"/>
      <c r="J16" s="352"/>
      <c r="K16" s="352"/>
      <c r="L16" s="353"/>
      <c r="M16" s="595"/>
    </row>
    <row r="17" spans="1:13" s="324" customFormat="1" ht="15" customHeight="1">
      <c r="A17" s="596" t="s">
        <v>80</v>
      </c>
      <c r="B17" s="352">
        <v>21</v>
      </c>
      <c r="C17" s="352">
        <v>1501</v>
      </c>
      <c r="D17" s="355"/>
      <c r="E17" s="355"/>
      <c r="F17" s="355">
        <v>4</v>
      </c>
      <c r="G17" s="355">
        <v>104</v>
      </c>
      <c r="H17" s="355">
        <v>17</v>
      </c>
      <c r="I17" s="355">
        <v>1397</v>
      </c>
      <c r="J17" s="355"/>
      <c r="K17" s="355"/>
      <c r="L17" s="354"/>
      <c r="M17" s="595"/>
    </row>
    <row r="18" spans="1:13" s="324" customFormat="1" ht="15" customHeight="1">
      <c r="A18" s="596" t="s">
        <v>81</v>
      </c>
      <c r="B18" s="352">
        <v>23</v>
      </c>
      <c r="C18" s="352">
        <v>887</v>
      </c>
      <c r="D18" s="352"/>
      <c r="E18" s="352"/>
      <c r="F18" s="355">
        <v>2</v>
      </c>
      <c r="G18" s="355">
        <v>27</v>
      </c>
      <c r="H18" s="355">
        <v>19</v>
      </c>
      <c r="I18" s="355">
        <v>797</v>
      </c>
      <c r="J18" s="355">
        <v>2</v>
      </c>
      <c r="K18" s="355">
        <v>63</v>
      </c>
      <c r="L18" s="353"/>
      <c r="M18" s="595"/>
    </row>
    <row r="19" spans="1:13" s="324" customFormat="1" ht="15" customHeight="1">
      <c r="A19" s="596" t="s">
        <v>82</v>
      </c>
      <c r="B19" s="352">
        <v>20</v>
      </c>
      <c r="C19" s="352">
        <v>691</v>
      </c>
      <c r="D19" s="355"/>
      <c r="E19" s="355"/>
      <c r="F19" s="355">
        <v>6</v>
      </c>
      <c r="G19" s="355">
        <v>95</v>
      </c>
      <c r="H19" s="355">
        <v>14</v>
      </c>
      <c r="I19" s="355">
        <v>596</v>
      </c>
      <c r="J19" s="355"/>
      <c r="K19" s="355"/>
      <c r="L19" s="353"/>
      <c r="M19" s="595"/>
    </row>
    <row r="20" spans="1:13" s="324" customFormat="1" ht="15" customHeight="1">
      <c r="A20" s="596" t="s">
        <v>83</v>
      </c>
      <c r="B20" s="352">
        <v>6</v>
      </c>
      <c r="C20" s="352">
        <v>223</v>
      </c>
      <c r="D20" s="352"/>
      <c r="E20" s="352"/>
      <c r="F20" s="355">
        <v>4</v>
      </c>
      <c r="G20" s="355">
        <v>118</v>
      </c>
      <c r="H20" s="355">
        <v>2</v>
      </c>
      <c r="I20" s="355">
        <v>105</v>
      </c>
      <c r="J20" s="355"/>
      <c r="K20" s="355"/>
      <c r="L20" s="353"/>
      <c r="M20" s="597"/>
    </row>
    <row r="21" spans="1:13" s="324" customFormat="1" ht="15" customHeight="1">
      <c r="A21" s="596" t="s">
        <v>84</v>
      </c>
      <c r="B21" s="352">
        <v>0</v>
      </c>
      <c r="C21" s="352">
        <v>0</v>
      </c>
      <c r="D21" s="355"/>
      <c r="E21" s="355"/>
      <c r="F21" s="355"/>
      <c r="G21" s="355"/>
      <c r="H21" s="355"/>
      <c r="I21" s="355"/>
      <c r="J21" s="355"/>
      <c r="K21" s="355"/>
      <c r="L21" s="353"/>
      <c r="M21" s="597"/>
    </row>
    <row r="22" spans="1:13" s="324" customFormat="1" ht="15" customHeight="1">
      <c r="A22" s="596" t="s">
        <v>85</v>
      </c>
      <c r="B22" s="352">
        <v>6</v>
      </c>
      <c r="C22" s="352">
        <v>189</v>
      </c>
      <c r="D22" s="352"/>
      <c r="E22" s="352"/>
      <c r="F22" s="352">
        <v>2</v>
      </c>
      <c r="G22" s="352">
        <v>116</v>
      </c>
      <c r="H22" s="352">
        <v>4</v>
      </c>
      <c r="I22" s="352">
        <v>73</v>
      </c>
      <c r="J22" s="352"/>
      <c r="K22" s="352"/>
      <c r="L22" s="353"/>
      <c r="M22" s="597"/>
    </row>
    <row r="23" spans="1:13" s="324" customFormat="1" ht="15" customHeight="1">
      <c r="A23" s="596" t="s">
        <v>86</v>
      </c>
      <c r="B23" s="352">
        <v>0</v>
      </c>
      <c r="C23" s="352">
        <v>0</v>
      </c>
      <c r="D23" s="355"/>
      <c r="E23" s="355"/>
      <c r="F23" s="355"/>
      <c r="G23" s="355"/>
      <c r="H23" s="355"/>
      <c r="I23" s="355"/>
      <c r="J23" s="355"/>
      <c r="K23" s="355"/>
      <c r="L23" s="353"/>
      <c r="M23" s="597"/>
    </row>
    <row r="24" spans="1:13" s="324" customFormat="1" ht="15" customHeight="1">
      <c r="A24" s="596" t="s">
        <v>87</v>
      </c>
      <c r="B24" s="352">
        <v>9</v>
      </c>
      <c r="C24" s="352">
        <v>503</v>
      </c>
      <c r="D24" s="352"/>
      <c r="E24" s="352"/>
      <c r="F24" s="352">
        <v>4</v>
      </c>
      <c r="G24" s="352">
        <v>178</v>
      </c>
      <c r="H24" s="352">
        <v>5</v>
      </c>
      <c r="I24" s="352">
        <v>325</v>
      </c>
      <c r="J24" s="352"/>
      <c r="K24" s="352"/>
      <c r="L24" s="353"/>
      <c r="M24" s="595"/>
    </row>
    <row r="25" spans="1:13" s="324" customFormat="1" ht="15" customHeight="1">
      <c r="A25" s="596" t="s">
        <v>88</v>
      </c>
      <c r="B25" s="352">
        <v>12</v>
      </c>
      <c r="C25" s="352">
        <v>861</v>
      </c>
      <c r="D25" s="355"/>
      <c r="E25" s="355"/>
      <c r="F25" s="355">
        <v>1</v>
      </c>
      <c r="G25" s="355">
        <v>86</v>
      </c>
      <c r="H25" s="355">
        <v>10</v>
      </c>
      <c r="I25" s="355">
        <v>670</v>
      </c>
      <c r="J25" s="355">
        <v>1</v>
      </c>
      <c r="K25" s="355">
        <v>105</v>
      </c>
      <c r="L25" s="353"/>
      <c r="M25" s="595"/>
    </row>
    <row r="26" spans="1:13" s="324" customFormat="1" ht="15" customHeight="1">
      <c r="A26" s="596" t="s">
        <v>89</v>
      </c>
      <c r="B26" s="352">
        <v>19</v>
      </c>
      <c r="C26" s="352">
        <v>811</v>
      </c>
      <c r="D26" s="355">
        <v>3</v>
      </c>
      <c r="E26" s="355">
        <v>129</v>
      </c>
      <c r="F26" s="355">
        <v>5</v>
      </c>
      <c r="G26" s="355">
        <v>364</v>
      </c>
      <c r="H26" s="355">
        <v>4</v>
      </c>
      <c r="I26" s="355">
        <v>89</v>
      </c>
      <c r="J26" s="355">
        <v>7</v>
      </c>
      <c r="K26" s="355">
        <v>229</v>
      </c>
      <c r="L26" s="353"/>
      <c r="M26" s="597"/>
    </row>
    <row r="27" spans="1:13" s="324" customFormat="1" ht="15" customHeight="1">
      <c r="A27" s="596" t="s">
        <v>27</v>
      </c>
      <c r="B27" s="352">
        <v>10</v>
      </c>
      <c r="C27" s="352">
        <v>406</v>
      </c>
      <c r="D27" s="355">
        <v>1</v>
      </c>
      <c r="E27" s="355">
        <v>15</v>
      </c>
      <c r="F27" s="355">
        <v>3</v>
      </c>
      <c r="G27" s="355">
        <v>153</v>
      </c>
      <c r="H27" s="355">
        <v>4</v>
      </c>
      <c r="I27" s="355">
        <v>166</v>
      </c>
      <c r="J27" s="355">
        <v>2</v>
      </c>
      <c r="K27" s="355">
        <v>72</v>
      </c>
      <c r="L27" s="353"/>
      <c r="M27" s="595"/>
    </row>
    <row r="28" spans="1:13" s="324" customFormat="1" ht="15" customHeight="1">
      <c r="A28" s="596" t="s">
        <v>90</v>
      </c>
      <c r="B28" s="352">
        <v>4</v>
      </c>
      <c r="C28" s="352">
        <v>94</v>
      </c>
      <c r="D28" s="355"/>
      <c r="E28" s="355"/>
      <c r="F28" s="355"/>
      <c r="G28" s="355"/>
      <c r="H28" s="355">
        <v>4</v>
      </c>
      <c r="I28" s="355">
        <v>94</v>
      </c>
      <c r="J28" s="355"/>
      <c r="K28" s="355"/>
      <c r="L28" s="353"/>
      <c r="M28" s="597"/>
    </row>
    <row r="29" spans="1:13" s="324" customFormat="1" ht="15" customHeight="1">
      <c r="A29" s="596" t="s">
        <v>91</v>
      </c>
      <c r="B29" s="352">
        <v>6</v>
      </c>
      <c r="C29" s="352">
        <v>425</v>
      </c>
      <c r="D29" s="355"/>
      <c r="E29" s="355"/>
      <c r="F29" s="355">
        <v>3</v>
      </c>
      <c r="G29" s="355">
        <v>129</v>
      </c>
      <c r="H29" s="355">
        <v>2</v>
      </c>
      <c r="I29" s="355">
        <v>266</v>
      </c>
      <c r="J29" s="355">
        <v>1</v>
      </c>
      <c r="K29" s="355">
        <v>30</v>
      </c>
      <c r="L29" s="353"/>
      <c r="M29" s="595"/>
    </row>
    <row r="30" spans="1:13" s="324" customFormat="1" ht="15" customHeight="1">
      <c r="A30" s="596" t="s">
        <v>92</v>
      </c>
      <c r="B30" s="352">
        <v>18</v>
      </c>
      <c r="C30" s="352">
        <v>1148</v>
      </c>
      <c r="D30" s="355"/>
      <c r="E30" s="355"/>
      <c r="F30" s="355">
        <v>6</v>
      </c>
      <c r="G30" s="355">
        <v>184</v>
      </c>
      <c r="H30" s="355">
        <v>11</v>
      </c>
      <c r="I30" s="355">
        <v>903</v>
      </c>
      <c r="J30" s="355">
        <v>1</v>
      </c>
      <c r="K30" s="355">
        <v>61</v>
      </c>
      <c r="L30" s="353"/>
      <c r="M30" s="595"/>
    </row>
    <row r="31" spans="1:13" s="324" customFormat="1" ht="15" customHeight="1">
      <c r="A31" s="596" t="s">
        <v>93</v>
      </c>
      <c r="B31" s="352">
        <v>12</v>
      </c>
      <c r="C31" s="352">
        <v>289</v>
      </c>
      <c r="D31" s="355"/>
      <c r="E31" s="355"/>
      <c r="F31" s="355">
        <v>2</v>
      </c>
      <c r="G31" s="355">
        <v>46</v>
      </c>
      <c r="H31" s="355">
        <v>9</v>
      </c>
      <c r="I31" s="355">
        <v>228</v>
      </c>
      <c r="J31" s="355">
        <v>1</v>
      </c>
      <c r="K31" s="355">
        <v>15</v>
      </c>
      <c r="L31" s="353"/>
      <c r="M31" s="595"/>
    </row>
    <row r="32" spans="1:13" s="324" customFormat="1" ht="15" customHeight="1">
      <c r="A32" s="596" t="s">
        <v>94</v>
      </c>
      <c r="B32" s="352">
        <v>3</v>
      </c>
      <c r="C32" s="352">
        <v>56</v>
      </c>
      <c r="D32" s="355"/>
      <c r="E32" s="355"/>
      <c r="F32" s="355">
        <v>1</v>
      </c>
      <c r="G32" s="355">
        <v>4</v>
      </c>
      <c r="H32" s="355">
        <v>2</v>
      </c>
      <c r="I32" s="355">
        <v>52</v>
      </c>
      <c r="J32" s="355"/>
      <c r="K32" s="355"/>
      <c r="L32" s="353"/>
      <c r="M32" s="595"/>
    </row>
    <row r="33" spans="1:13" s="324" customFormat="1" ht="15" customHeight="1">
      <c r="A33" s="596" t="s">
        <v>95</v>
      </c>
      <c r="B33" s="352">
        <v>20</v>
      </c>
      <c r="C33" s="352">
        <v>595</v>
      </c>
      <c r="D33" s="355"/>
      <c r="E33" s="355"/>
      <c r="F33" s="355">
        <v>4</v>
      </c>
      <c r="G33" s="355">
        <v>141</v>
      </c>
      <c r="H33" s="355">
        <v>14</v>
      </c>
      <c r="I33" s="355">
        <v>412</v>
      </c>
      <c r="J33" s="355">
        <v>2</v>
      </c>
      <c r="K33" s="355">
        <v>42</v>
      </c>
      <c r="L33" s="353"/>
      <c r="M33" s="595"/>
    </row>
    <row r="34" spans="1:13" s="324" customFormat="1" ht="15" customHeight="1">
      <c r="A34" s="596" t="s">
        <v>96</v>
      </c>
      <c r="B34" s="352">
        <v>18</v>
      </c>
      <c r="C34" s="352">
        <v>543</v>
      </c>
      <c r="D34" s="355"/>
      <c r="E34" s="355"/>
      <c r="F34" s="355">
        <v>2</v>
      </c>
      <c r="G34" s="355">
        <v>35</v>
      </c>
      <c r="H34" s="355">
        <v>15</v>
      </c>
      <c r="I34" s="355">
        <v>479</v>
      </c>
      <c r="J34" s="355">
        <v>1</v>
      </c>
      <c r="K34" s="355">
        <v>29</v>
      </c>
      <c r="L34" s="353"/>
      <c r="M34" s="595"/>
    </row>
    <row r="35" spans="1:13" s="324" customFormat="1" ht="15" customHeight="1">
      <c r="A35" s="596" t="s">
        <v>97</v>
      </c>
      <c r="B35" s="352">
        <v>5</v>
      </c>
      <c r="C35" s="352">
        <v>242</v>
      </c>
      <c r="D35" s="355"/>
      <c r="E35" s="355"/>
      <c r="F35" s="355"/>
      <c r="G35" s="355"/>
      <c r="H35" s="355">
        <v>5</v>
      </c>
      <c r="I35" s="355">
        <v>242</v>
      </c>
      <c r="J35" s="355"/>
      <c r="K35" s="355"/>
      <c r="L35" s="353"/>
      <c r="M35" s="595"/>
    </row>
    <row r="36" spans="1:13" s="324" customFormat="1" ht="15" customHeight="1">
      <c r="A36" s="596" t="s">
        <v>98</v>
      </c>
      <c r="B36" s="352">
        <v>7</v>
      </c>
      <c r="C36" s="352">
        <v>155</v>
      </c>
      <c r="D36" s="355"/>
      <c r="E36" s="355"/>
      <c r="F36" s="355">
        <v>2</v>
      </c>
      <c r="G36" s="355">
        <v>40</v>
      </c>
      <c r="H36" s="355">
        <v>5</v>
      </c>
      <c r="I36" s="355">
        <v>115</v>
      </c>
      <c r="J36" s="355"/>
      <c r="K36" s="355"/>
      <c r="L36" s="353"/>
      <c r="M36" s="595"/>
    </row>
    <row r="37" spans="1:13" s="324" customFormat="1" ht="15" customHeight="1">
      <c r="A37" s="596" t="s">
        <v>99</v>
      </c>
      <c r="B37" s="352">
        <v>7</v>
      </c>
      <c r="C37" s="352">
        <v>265</v>
      </c>
      <c r="D37" s="355"/>
      <c r="E37" s="355"/>
      <c r="F37" s="355">
        <v>2</v>
      </c>
      <c r="G37" s="355">
        <v>80</v>
      </c>
      <c r="H37" s="355">
        <v>5</v>
      </c>
      <c r="I37" s="355">
        <v>185</v>
      </c>
      <c r="J37" s="355"/>
      <c r="K37" s="355"/>
      <c r="L37" s="354"/>
      <c r="M37" s="595"/>
    </row>
    <row r="38" spans="1:13" s="324" customFormat="1" ht="15" customHeight="1">
      <c r="A38" s="596" t="s">
        <v>100</v>
      </c>
      <c r="B38" s="352">
        <v>50</v>
      </c>
      <c r="C38" s="352">
        <v>2560</v>
      </c>
      <c r="D38" s="355">
        <v>1</v>
      </c>
      <c r="E38" s="355">
        <v>58</v>
      </c>
      <c r="F38" s="355">
        <v>14</v>
      </c>
      <c r="G38" s="355">
        <v>386</v>
      </c>
      <c r="H38" s="355">
        <v>33</v>
      </c>
      <c r="I38" s="355">
        <v>2025</v>
      </c>
      <c r="J38" s="355">
        <v>2</v>
      </c>
      <c r="K38" s="355">
        <v>91</v>
      </c>
      <c r="L38" s="353"/>
      <c r="M38" s="595"/>
    </row>
    <row r="39" spans="1:13" s="324" customFormat="1" ht="15" customHeight="1">
      <c r="A39" s="596" t="s">
        <v>101</v>
      </c>
      <c r="B39" s="352">
        <v>33</v>
      </c>
      <c r="C39" s="352">
        <v>2280</v>
      </c>
      <c r="D39" s="355"/>
      <c r="E39" s="355"/>
      <c r="F39" s="355"/>
      <c r="G39" s="355"/>
      <c r="H39" s="355">
        <v>33</v>
      </c>
      <c r="I39" s="355">
        <v>2280</v>
      </c>
      <c r="J39" s="355"/>
      <c r="K39" s="355"/>
      <c r="L39" s="354"/>
      <c r="M39" s="595"/>
    </row>
    <row r="40" spans="1:13" s="324" customFormat="1" ht="15" customHeight="1">
      <c r="A40" s="596" t="s">
        <v>102</v>
      </c>
      <c r="B40" s="352">
        <v>34</v>
      </c>
      <c r="C40" s="352">
        <v>1206</v>
      </c>
      <c r="D40" s="355"/>
      <c r="E40" s="355"/>
      <c r="F40" s="355">
        <v>2</v>
      </c>
      <c r="G40" s="355">
        <v>108</v>
      </c>
      <c r="H40" s="355">
        <v>31</v>
      </c>
      <c r="I40" s="355">
        <v>1068</v>
      </c>
      <c r="J40" s="355">
        <v>1</v>
      </c>
      <c r="K40" s="355">
        <v>30</v>
      </c>
      <c r="L40" s="353"/>
      <c r="M40" s="595"/>
    </row>
    <row r="41" spans="1:13" s="324" customFormat="1" ht="15" customHeight="1">
      <c r="A41" s="596" t="s">
        <v>103</v>
      </c>
      <c r="B41" s="352">
        <v>2</v>
      </c>
      <c r="C41" s="352">
        <v>104</v>
      </c>
      <c r="D41" s="355"/>
      <c r="E41" s="355"/>
      <c r="F41" s="355"/>
      <c r="G41" s="355"/>
      <c r="H41" s="355">
        <v>2</v>
      </c>
      <c r="I41" s="355">
        <v>104</v>
      </c>
      <c r="J41" s="355"/>
      <c r="K41" s="355"/>
      <c r="L41" s="353"/>
      <c r="M41" s="597"/>
    </row>
    <row r="42" spans="1:13" s="324" customFormat="1" ht="15" customHeight="1">
      <c r="A42" s="596" t="s">
        <v>104</v>
      </c>
      <c r="B42" s="352">
        <v>6</v>
      </c>
      <c r="C42" s="352">
        <v>572</v>
      </c>
      <c r="D42" s="355"/>
      <c r="E42" s="355"/>
      <c r="F42" s="355"/>
      <c r="G42" s="355"/>
      <c r="H42" s="355">
        <v>6</v>
      </c>
      <c r="I42" s="355">
        <v>572</v>
      </c>
      <c r="J42" s="355"/>
      <c r="K42" s="355"/>
      <c r="L42" s="353"/>
      <c r="M42" s="595"/>
    </row>
    <row r="43" spans="1:13" s="324" customFormat="1" ht="13.5" customHeight="1" thickBot="1">
      <c r="A43" s="598" t="s">
        <v>482</v>
      </c>
      <c r="B43" s="599">
        <v>1</v>
      </c>
      <c r="C43" s="599">
        <v>93</v>
      </c>
      <c r="D43" s="600"/>
      <c r="E43" s="600"/>
      <c r="F43" s="600"/>
      <c r="G43" s="600"/>
      <c r="H43" s="600">
        <v>1</v>
      </c>
      <c r="I43" s="600">
        <v>93</v>
      </c>
      <c r="J43" s="600"/>
      <c r="K43" s="600"/>
      <c r="L43" s="356"/>
      <c r="M43" s="601"/>
    </row>
    <row r="44" spans="1:13" ht="17.25" customHeight="1">
      <c r="A44" s="275" t="s">
        <v>483</v>
      </c>
      <c r="B44" s="275"/>
      <c r="C44" s="275"/>
      <c r="D44" s="84"/>
      <c r="E44" s="84"/>
      <c r="F44" s="84"/>
      <c r="G44" s="84"/>
      <c r="H44" s="84"/>
      <c r="I44" s="84"/>
      <c r="J44" s="84"/>
      <c r="K44" s="84"/>
      <c r="L44" s="357"/>
      <c r="M44" s="357"/>
    </row>
    <row r="45" spans="1:13" ht="15" customHeight="1">
      <c r="A45" s="43"/>
      <c r="B45" s="84"/>
      <c r="C45" s="84"/>
      <c r="D45" s="84"/>
      <c r="E45" s="84"/>
      <c r="F45" s="84"/>
    </row>
    <row r="46" spans="1:13" ht="11.1" customHeight="1">
      <c r="A46" s="43"/>
      <c r="B46" s="84"/>
      <c r="C46" s="84"/>
      <c r="D46" s="85"/>
      <c r="E46" s="85"/>
      <c r="F46" s="84"/>
    </row>
  </sheetData>
  <mergeCells count="17">
    <mergeCell ref="D4:E4"/>
    <mergeCell ref="F4:G4"/>
    <mergeCell ref="A1:D1"/>
    <mergeCell ref="H4:I4"/>
    <mergeCell ref="J4:K4"/>
    <mergeCell ref="L4:M4"/>
    <mergeCell ref="L1:M1"/>
    <mergeCell ref="B2:C3"/>
    <mergeCell ref="D2:G2"/>
    <mergeCell ref="H2:K2"/>
    <mergeCell ref="L2:M3"/>
    <mergeCell ref="D3:E3"/>
    <mergeCell ref="F3:G3"/>
    <mergeCell ref="H3:I3"/>
    <mergeCell ref="J3:K3"/>
    <mergeCell ref="J1:K1"/>
    <mergeCell ref="B4:C4"/>
  </mergeCells>
  <phoneticPr fontId="6" type="noConversion"/>
  <printOptions horizontalCentered="1"/>
  <pageMargins left="0.19685039370078741" right="0.19685039370078741" top="0.24" bottom="0.17" header="0.15748031496062992" footer="0.11"/>
  <pageSetup paperSize="9" scale="83" orientation="landscape"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zoomScaleNormal="100" zoomScaleSheetLayoutView="120" workbookViewId="0">
      <selection activeCell="D16" sqref="D16"/>
    </sheetView>
  </sheetViews>
  <sheetFormatPr defaultColWidth="13.6640625" defaultRowHeight="16.5"/>
  <cols>
    <col min="1" max="1" width="9.88671875" style="17" customWidth="1"/>
    <col min="2" max="2" width="9.33203125" style="17" customWidth="1"/>
    <col min="3" max="3" width="10.109375" style="17" customWidth="1"/>
    <col min="4" max="4" width="16.21875" style="17" customWidth="1"/>
    <col min="5" max="5" width="15.21875" style="17" customWidth="1"/>
    <col min="6" max="6" width="12.77734375" style="17" customWidth="1"/>
    <col min="7" max="7" width="17.88671875" style="17" customWidth="1"/>
    <col min="8" max="256" width="13.6640625" style="17"/>
    <col min="257" max="257" width="13.6640625" style="17" customWidth="1"/>
    <col min="258" max="258" width="15.21875" style="17" customWidth="1"/>
    <col min="259" max="259" width="13.88671875" style="17" customWidth="1"/>
    <col min="260" max="260" width="16.21875" style="17" customWidth="1"/>
    <col min="261" max="261" width="15.21875" style="17" customWidth="1"/>
    <col min="262" max="262" width="12.44140625" style="17" customWidth="1"/>
    <col min="263" max="263" width="17.88671875" style="17" customWidth="1"/>
    <col min="264" max="512" width="13.6640625" style="17"/>
    <col min="513" max="513" width="13.6640625" style="17" customWidth="1"/>
    <col min="514" max="514" width="15.21875" style="17" customWidth="1"/>
    <col min="515" max="515" width="13.88671875" style="17" customWidth="1"/>
    <col min="516" max="516" width="16.21875" style="17" customWidth="1"/>
    <col min="517" max="517" width="15.21875" style="17" customWidth="1"/>
    <col min="518" max="518" width="12.44140625" style="17" customWidth="1"/>
    <col min="519" max="519" width="17.88671875" style="17" customWidth="1"/>
    <col min="520" max="768" width="13.6640625" style="17"/>
    <col min="769" max="769" width="13.6640625" style="17" customWidth="1"/>
    <col min="770" max="770" width="15.21875" style="17" customWidth="1"/>
    <col min="771" max="771" width="13.88671875" style="17" customWidth="1"/>
    <col min="772" max="772" width="16.21875" style="17" customWidth="1"/>
    <col min="773" max="773" width="15.21875" style="17" customWidth="1"/>
    <col min="774" max="774" width="12.44140625" style="17" customWidth="1"/>
    <col min="775" max="775" width="17.88671875" style="17" customWidth="1"/>
    <col min="776" max="1024" width="13.6640625" style="17"/>
    <col min="1025" max="1025" width="13.6640625" style="17" customWidth="1"/>
    <col min="1026" max="1026" width="15.21875" style="17" customWidth="1"/>
    <col min="1027" max="1027" width="13.88671875" style="17" customWidth="1"/>
    <col min="1028" max="1028" width="16.21875" style="17" customWidth="1"/>
    <col min="1029" max="1029" width="15.21875" style="17" customWidth="1"/>
    <col min="1030" max="1030" width="12.44140625" style="17" customWidth="1"/>
    <col min="1031" max="1031" width="17.88671875" style="17" customWidth="1"/>
    <col min="1032" max="1280" width="13.6640625" style="17"/>
    <col min="1281" max="1281" width="13.6640625" style="17" customWidth="1"/>
    <col min="1282" max="1282" width="15.21875" style="17" customWidth="1"/>
    <col min="1283" max="1283" width="13.88671875" style="17" customWidth="1"/>
    <col min="1284" max="1284" width="16.21875" style="17" customWidth="1"/>
    <col min="1285" max="1285" width="15.21875" style="17" customWidth="1"/>
    <col min="1286" max="1286" width="12.44140625" style="17" customWidth="1"/>
    <col min="1287" max="1287" width="17.88671875" style="17" customWidth="1"/>
    <col min="1288" max="1536" width="13.6640625" style="17"/>
    <col min="1537" max="1537" width="13.6640625" style="17" customWidth="1"/>
    <col min="1538" max="1538" width="15.21875" style="17" customWidth="1"/>
    <col min="1539" max="1539" width="13.88671875" style="17" customWidth="1"/>
    <col min="1540" max="1540" width="16.21875" style="17" customWidth="1"/>
    <col min="1541" max="1541" width="15.21875" style="17" customWidth="1"/>
    <col min="1542" max="1542" width="12.44140625" style="17" customWidth="1"/>
    <col min="1543" max="1543" width="17.88671875" style="17" customWidth="1"/>
    <col min="1544" max="1792" width="13.6640625" style="17"/>
    <col min="1793" max="1793" width="13.6640625" style="17" customWidth="1"/>
    <col min="1794" max="1794" width="15.21875" style="17" customWidth="1"/>
    <col min="1795" max="1795" width="13.88671875" style="17" customWidth="1"/>
    <col min="1796" max="1796" width="16.21875" style="17" customWidth="1"/>
    <col min="1797" max="1797" width="15.21875" style="17" customWidth="1"/>
    <col min="1798" max="1798" width="12.44140625" style="17" customWidth="1"/>
    <col min="1799" max="1799" width="17.88671875" style="17" customWidth="1"/>
    <col min="1800" max="2048" width="13.6640625" style="17"/>
    <col min="2049" max="2049" width="13.6640625" style="17" customWidth="1"/>
    <col min="2050" max="2050" width="15.21875" style="17" customWidth="1"/>
    <col min="2051" max="2051" width="13.88671875" style="17" customWidth="1"/>
    <col min="2052" max="2052" width="16.21875" style="17" customWidth="1"/>
    <col min="2053" max="2053" width="15.21875" style="17" customWidth="1"/>
    <col min="2054" max="2054" width="12.44140625" style="17" customWidth="1"/>
    <col min="2055" max="2055" width="17.88671875" style="17" customWidth="1"/>
    <col min="2056" max="2304" width="13.6640625" style="17"/>
    <col min="2305" max="2305" width="13.6640625" style="17" customWidth="1"/>
    <col min="2306" max="2306" width="15.21875" style="17" customWidth="1"/>
    <col min="2307" max="2307" width="13.88671875" style="17" customWidth="1"/>
    <col min="2308" max="2308" width="16.21875" style="17" customWidth="1"/>
    <col min="2309" max="2309" width="15.21875" style="17" customWidth="1"/>
    <col min="2310" max="2310" width="12.44140625" style="17" customWidth="1"/>
    <col min="2311" max="2311" width="17.88671875" style="17" customWidth="1"/>
    <col min="2312" max="2560" width="13.6640625" style="17"/>
    <col min="2561" max="2561" width="13.6640625" style="17" customWidth="1"/>
    <col min="2562" max="2562" width="15.21875" style="17" customWidth="1"/>
    <col min="2563" max="2563" width="13.88671875" style="17" customWidth="1"/>
    <col min="2564" max="2564" width="16.21875" style="17" customWidth="1"/>
    <col min="2565" max="2565" width="15.21875" style="17" customWidth="1"/>
    <col min="2566" max="2566" width="12.44140625" style="17" customWidth="1"/>
    <col min="2567" max="2567" width="17.88671875" style="17" customWidth="1"/>
    <col min="2568" max="2816" width="13.6640625" style="17"/>
    <col min="2817" max="2817" width="13.6640625" style="17" customWidth="1"/>
    <col min="2818" max="2818" width="15.21875" style="17" customWidth="1"/>
    <col min="2819" max="2819" width="13.88671875" style="17" customWidth="1"/>
    <col min="2820" max="2820" width="16.21875" style="17" customWidth="1"/>
    <col min="2821" max="2821" width="15.21875" style="17" customWidth="1"/>
    <col min="2822" max="2822" width="12.44140625" style="17" customWidth="1"/>
    <col min="2823" max="2823" width="17.88671875" style="17" customWidth="1"/>
    <col min="2824" max="3072" width="13.6640625" style="17"/>
    <col min="3073" max="3073" width="13.6640625" style="17" customWidth="1"/>
    <col min="3074" max="3074" width="15.21875" style="17" customWidth="1"/>
    <col min="3075" max="3075" width="13.88671875" style="17" customWidth="1"/>
    <col min="3076" max="3076" width="16.21875" style="17" customWidth="1"/>
    <col min="3077" max="3077" width="15.21875" style="17" customWidth="1"/>
    <col min="3078" max="3078" width="12.44140625" style="17" customWidth="1"/>
    <col min="3079" max="3079" width="17.88671875" style="17" customWidth="1"/>
    <col min="3080" max="3328" width="13.6640625" style="17"/>
    <col min="3329" max="3329" width="13.6640625" style="17" customWidth="1"/>
    <col min="3330" max="3330" width="15.21875" style="17" customWidth="1"/>
    <col min="3331" max="3331" width="13.88671875" style="17" customWidth="1"/>
    <col min="3332" max="3332" width="16.21875" style="17" customWidth="1"/>
    <col min="3333" max="3333" width="15.21875" style="17" customWidth="1"/>
    <col min="3334" max="3334" width="12.44140625" style="17" customWidth="1"/>
    <col min="3335" max="3335" width="17.88671875" style="17" customWidth="1"/>
    <col min="3336" max="3584" width="13.6640625" style="17"/>
    <col min="3585" max="3585" width="13.6640625" style="17" customWidth="1"/>
    <col min="3586" max="3586" width="15.21875" style="17" customWidth="1"/>
    <col min="3587" max="3587" width="13.88671875" style="17" customWidth="1"/>
    <col min="3588" max="3588" width="16.21875" style="17" customWidth="1"/>
    <col min="3589" max="3589" width="15.21875" style="17" customWidth="1"/>
    <col min="3590" max="3590" width="12.44140625" style="17" customWidth="1"/>
    <col min="3591" max="3591" width="17.88671875" style="17" customWidth="1"/>
    <col min="3592" max="3840" width="13.6640625" style="17"/>
    <col min="3841" max="3841" width="13.6640625" style="17" customWidth="1"/>
    <col min="3842" max="3842" width="15.21875" style="17" customWidth="1"/>
    <col min="3843" max="3843" width="13.88671875" style="17" customWidth="1"/>
    <col min="3844" max="3844" width="16.21875" style="17" customWidth="1"/>
    <col min="3845" max="3845" width="15.21875" style="17" customWidth="1"/>
    <col min="3846" max="3846" width="12.44140625" style="17" customWidth="1"/>
    <col min="3847" max="3847" width="17.88671875" style="17" customWidth="1"/>
    <col min="3848" max="4096" width="13.6640625" style="17"/>
    <col min="4097" max="4097" width="13.6640625" style="17" customWidth="1"/>
    <col min="4098" max="4098" width="15.21875" style="17" customWidth="1"/>
    <col min="4099" max="4099" width="13.88671875" style="17" customWidth="1"/>
    <col min="4100" max="4100" width="16.21875" style="17" customWidth="1"/>
    <col min="4101" max="4101" width="15.21875" style="17" customWidth="1"/>
    <col min="4102" max="4102" width="12.44140625" style="17" customWidth="1"/>
    <col min="4103" max="4103" width="17.88671875" style="17" customWidth="1"/>
    <col min="4104" max="4352" width="13.6640625" style="17"/>
    <col min="4353" max="4353" width="13.6640625" style="17" customWidth="1"/>
    <col min="4354" max="4354" width="15.21875" style="17" customWidth="1"/>
    <col min="4355" max="4355" width="13.88671875" style="17" customWidth="1"/>
    <col min="4356" max="4356" width="16.21875" style="17" customWidth="1"/>
    <col min="4357" max="4357" width="15.21875" style="17" customWidth="1"/>
    <col min="4358" max="4358" width="12.44140625" style="17" customWidth="1"/>
    <col min="4359" max="4359" width="17.88671875" style="17" customWidth="1"/>
    <col min="4360" max="4608" width="13.6640625" style="17"/>
    <col min="4609" max="4609" width="13.6640625" style="17" customWidth="1"/>
    <col min="4610" max="4610" width="15.21875" style="17" customWidth="1"/>
    <col min="4611" max="4611" width="13.88671875" style="17" customWidth="1"/>
    <col min="4612" max="4612" width="16.21875" style="17" customWidth="1"/>
    <col min="4613" max="4613" width="15.21875" style="17" customWidth="1"/>
    <col min="4614" max="4614" width="12.44140625" style="17" customWidth="1"/>
    <col min="4615" max="4615" width="17.88671875" style="17" customWidth="1"/>
    <col min="4616" max="4864" width="13.6640625" style="17"/>
    <col min="4865" max="4865" width="13.6640625" style="17" customWidth="1"/>
    <col min="4866" max="4866" width="15.21875" style="17" customWidth="1"/>
    <col min="4867" max="4867" width="13.88671875" style="17" customWidth="1"/>
    <col min="4868" max="4868" width="16.21875" style="17" customWidth="1"/>
    <col min="4869" max="4869" width="15.21875" style="17" customWidth="1"/>
    <col min="4870" max="4870" width="12.44140625" style="17" customWidth="1"/>
    <col min="4871" max="4871" width="17.88671875" style="17" customWidth="1"/>
    <col min="4872" max="5120" width="13.6640625" style="17"/>
    <col min="5121" max="5121" width="13.6640625" style="17" customWidth="1"/>
    <col min="5122" max="5122" width="15.21875" style="17" customWidth="1"/>
    <col min="5123" max="5123" width="13.88671875" style="17" customWidth="1"/>
    <col min="5124" max="5124" width="16.21875" style="17" customWidth="1"/>
    <col min="5125" max="5125" width="15.21875" style="17" customWidth="1"/>
    <col min="5126" max="5126" width="12.44140625" style="17" customWidth="1"/>
    <col min="5127" max="5127" width="17.88671875" style="17" customWidth="1"/>
    <col min="5128" max="5376" width="13.6640625" style="17"/>
    <col min="5377" max="5377" width="13.6640625" style="17" customWidth="1"/>
    <col min="5378" max="5378" width="15.21875" style="17" customWidth="1"/>
    <col min="5379" max="5379" width="13.88671875" style="17" customWidth="1"/>
    <col min="5380" max="5380" width="16.21875" style="17" customWidth="1"/>
    <col min="5381" max="5381" width="15.21875" style="17" customWidth="1"/>
    <col min="5382" max="5382" width="12.44140625" style="17" customWidth="1"/>
    <col min="5383" max="5383" width="17.88671875" style="17" customWidth="1"/>
    <col min="5384" max="5632" width="13.6640625" style="17"/>
    <col min="5633" max="5633" width="13.6640625" style="17" customWidth="1"/>
    <col min="5634" max="5634" width="15.21875" style="17" customWidth="1"/>
    <col min="5635" max="5635" width="13.88671875" style="17" customWidth="1"/>
    <col min="5636" max="5636" width="16.21875" style="17" customWidth="1"/>
    <col min="5637" max="5637" width="15.21875" style="17" customWidth="1"/>
    <col min="5638" max="5638" width="12.44140625" style="17" customWidth="1"/>
    <col min="5639" max="5639" width="17.88671875" style="17" customWidth="1"/>
    <col min="5640" max="5888" width="13.6640625" style="17"/>
    <col min="5889" max="5889" width="13.6640625" style="17" customWidth="1"/>
    <col min="5890" max="5890" width="15.21875" style="17" customWidth="1"/>
    <col min="5891" max="5891" width="13.88671875" style="17" customWidth="1"/>
    <col min="5892" max="5892" width="16.21875" style="17" customWidth="1"/>
    <col min="5893" max="5893" width="15.21875" style="17" customWidth="1"/>
    <col min="5894" max="5894" width="12.44140625" style="17" customWidth="1"/>
    <col min="5895" max="5895" width="17.88671875" style="17" customWidth="1"/>
    <col min="5896" max="6144" width="13.6640625" style="17"/>
    <col min="6145" max="6145" width="13.6640625" style="17" customWidth="1"/>
    <col min="6146" max="6146" width="15.21875" style="17" customWidth="1"/>
    <col min="6147" max="6147" width="13.88671875" style="17" customWidth="1"/>
    <col min="6148" max="6148" width="16.21875" style="17" customWidth="1"/>
    <col min="6149" max="6149" width="15.21875" style="17" customWidth="1"/>
    <col min="6150" max="6150" width="12.44140625" style="17" customWidth="1"/>
    <col min="6151" max="6151" width="17.88671875" style="17" customWidth="1"/>
    <col min="6152" max="6400" width="13.6640625" style="17"/>
    <col min="6401" max="6401" width="13.6640625" style="17" customWidth="1"/>
    <col min="6402" max="6402" width="15.21875" style="17" customWidth="1"/>
    <col min="6403" max="6403" width="13.88671875" style="17" customWidth="1"/>
    <col min="6404" max="6404" width="16.21875" style="17" customWidth="1"/>
    <col min="6405" max="6405" width="15.21875" style="17" customWidth="1"/>
    <col min="6406" max="6406" width="12.44140625" style="17" customWidth="1"/>
    <col min="6407" max="6407" width="17.88671875" style="17" customWidth="1"/>
    <col min="6408" max="6656" width="13.6640625" style="17"/>
    <col min="6657" max="6657" width="13.6640625" style="17" customWidth="1"/>
    <col min="6658" max="6658" width="15.21875" style="17" customWidth="1"/>
    <col min="6659" max="6659" width="13.88671875" style="17" customWidth="1"/>
    <col min="6660" max="6660" width="16.21875" style="17" customWidth="1"/>
    <col min="6661" max="6661" width="15.21875" style="17" customWidth="1"/>
    <col min="6662" max="6662" width="12.44140625" style="17" customWidth="1"/>
    <col min="6663" max="6663" width="17.88671875" style="17" customWidth="1"/>
    <col min="6664" max="6912" width="13.6640625" style="17"/>
    <col min="6913" max="6913" width="13.6640625" style="17" customWidth="1"/>
    <col min="6914" max="6914" width="15.21875" style="17" customWidth="1"/>
    <col min="6915" max="6915" width="13.88671875" style="17" customWidth="1"/>
    <col min="6916" max="6916" width="16.21875" style="17" customWidth="1"/>
    <col min="6917" max="6917" width="15.21875" style="17" customWidth="1"/>
    <col min="6918" max="6918" width="12.44140625" style="17" customWidth="1"/>
    <col min="6919" max="6919" width="17.88671875" style="17" customWidth="1"/>
    <col min="6920" max="7168" width="13.6640625" style="17"/>
    <col min="7169" max="7169" width="13.6640625" style="17" customWidth="1"/>
    <col min="7170" max="7170" width="15.21875" style="17" customWidth="1"/>
    <col min="7171" max="7171" width="13.88671875" style="17" customWidth="1"/>
    <col min="7172" max="7172" width="16.21875" style="17" customWidth="1"/>
    <col min="7173" max="7173" width="15.21875" style="17" customWidth="1"/>
    <col min="7174" max="7174" width="12.44140625" style="17" customWidth="1"/>
    <col min="7175" max="7175" width="17.88671875" style="17" customWidth="1"/>
    <col min="7176" max="7424" width="13.6640625" style="17"/>
    <col min="7425" max="7425" width="13.6640625" style="17" customWidth="1"/>
    <col min="7426" max="7426" width="15.21875" style="17" customWidth="1"/>
    <col min="7427" max="7427" width="13.88671875" style="17" customWidth="1"/>
    <col min="7428" max="7428" width="16.21875" style="17" customWidth="1"/>
    <col min="7429" max="7429" width="15.21875" style="17" customWidth="1"/>
    <col min="7430" max="7430" width="12.44140625" style="17" customWidth="1"/>
    <col min="7431" max="7431" width="17.88671875" style="17" customWidth="1"/>
    <col min="7432" max="7680" width="13.6640625" style="17"/>
    <col min="7681" max="7681" width="13.6640625" style="17" customWidth="1"/>
    <col min="7682" max="7682" width="15.21875" style="17" customWidth="1"/>
    <col min="7683" max="7683" width="13.88671875" style="17" customWidth="1"/>
    <col min="7684" max="7684" width="16.21875" style="17" customWidth="1"/>
    <col min="7685" max="7685" width="15.21875" style="17" customWidth="1"/>
    <col min="7686" max="7686" width="12.44140625" style="17" customWidth="1"/>
    <col min="7687" max="7687" width="17.88671875" style="17" customWidth="1"/>
    <col min="7688" max="7936" width="13.6640625" style="17"/>
    <col min="7937" max="7937" width="13.6640625" style="17" customWidth="1"/>
    <col min="7938" max="7938" width="15.21875" style="17" customWidth="1"/>
    <col min="7939" max="7939" width="13.88671875" style="17" customWidth="1"/>
    <col min="7940" max="7940" width="16.21875" style="17" customWidth="1"/>
    <col min="7941" max="7941" width="15.21875" style="17" customWidth="1"/>
    <col min="7942" max="7942" width="12.44140625" style="17" customWidth="1"/>
    <col min="7943" max="7943" width="17.88671875" style="17" customWidth="1"/>
    <col min="7944" max="8192" width="13.6640625" style="17"/>
    <col min="8193" max="8193" width="13.6640625" style="17" customWidth="1"/>
    <col min="8194" max="8194" width="15.21875" style="17" customWidth="1"/>
    <col min="8195" max="8195" width="13.88671875" style="17" customWidth="1"/>
    <col min="8196" max="8196" width="16.21875" style="17" customWidth="1"/>
    <col min="8197" max="8197" width="15.21875" style="17" customWidth="1"/>
    <col min="8198" max="8198" width="12.44140625" style="17" customWidth="1"/>
    <col min="8199" max="8199" width="17.88671875" style="17" customWidth="1"/>
    <col min="8200" max="8448" width="13.6640625" style="17"/>
    <col min="8449" max="8449" width="13.6640625" style="17" customWidth="1"/>
    <col min="8450" max="8450" width="15.21875" style="17" customWidth="1"/>
    <col min="8451" max="8451" width="13.88671875" style="17" customWidth="1"/>
    <col min="8452" max="8452" width="16.21875" style="17" customWidth="1"/>
    <col min="8453" max="8453" width="15.21875" style="17" customWidth="1"/>
    <col min="8454" max="8454" width="12.44140625" style="17" customWidth="1"/>
    <col min="8455" max="8455" width="17.88671875" style="17" customWidth="1"/>
    <col min="8456" max="8704" width="13.6640625" style="17"/>
    <col min="8705" max="8705" width="13.6640625" style="17" customWidth="1"/>
    <col min="8706" max="8706" width="15.21875" style="17" customWidth="1"/>
    <col min="8707" max="8707" width="13.88671875" style="17" customWidth="1"/>
    <col min="8708" max="8708" width="16.21875" style="17" customWidth="1"/>
    <col min="8709" max="8709" width="15.21875" style="17" customWidth="1"/>
    <col min="8710" max="8710" width="12.44140625" style="17" customWidth="1"/>
    <col min="8711" max="8711" width="17.88671875" style="17" customWidth="1"/>
    <col min="8712" max="8960" width="13.6640625" style="17"/>
    <col min="8961" max="8961" width="13.6640625" style="17" customWidth="1"/>
    <col min="8962" max="8962" width="15.21875" style="17" customWidth="1"/>
    <col min="8963" max="8963" width="13.88671875" style="17" customWidth="1"/>
    <col min="8964" max="8964" width="16.21875" style="17" customWidth="1"/>
    <col min="8965" max="8965" width="15.21875" style="17" customWidth="1"/>
    <col min="8966" max="8966" width="12.44140625" style="17" customWidth="1"/>
    <col min="8967" max="8967" width="17.88671875" style="17" customWidth="1"/>
    <col min="8968" max="9216" width="13.6640625" style="17"/>
    <col min="9217" max="9217" width="13.6640625" style="17" customWidth="1"/>
    <col min="9218" max="9218" width="15.21875" style="17" customWidth="1"/>
    <col min="9219" max="9219" width="13.88671875" style="17" customWidth="1"/>
    <col min="9220" max="9220" width="16.21875" style="17" customWidth="1"/>
    <col min="9221" max="9221" width="15.21875" style="17" customWidth="1"/>
    <col min="9222" max="9222" width="12.44140625" style="17" customWidth="1"/>
    <col min="9223" max="9223" width="17.88671875" style="17" customWidth="1"/>
    <col min="9224" max="9472" width="13.6640625" style="17"/>
    <col min="9473" max="9473" width="13.6640625" style="17" customWidth="1"/>
    <col min="9474" max="9474" width="15.21875" style="17" customWidth="1"/>
    <col min="9475" max="9475" width="13.88671875" style="17" customWidth="1"/>
    <col min="9476" max="9476" width="16.21875" style="17" customWidth="1"/>
    <col min="9477" max="9477" width="15.21875" style="17" customWidth="1"/>
    <col min="9478" max="9478" width="12.44140625" style="17" customWidth="1"/>
    <col min="9479" max="9479" width="17.88671875" style="17" customWidth="1"/>
    <col min="9480" max="9728" width="13.6640625" style="17"/>
    <col min="9729" max="9729" width="13.6640625" style="17" customWidth="1"/>
    <col min="9730" max="9730" width="15.21875" style="17" customWidth="1"/>
    <col min="9731" max="9731" width="13.88671875" style="17" customWidth="1"/>
    <col min="9732" max="9732" width="16.21875" style="17" customWidth="1"/>
    <col min="9733" max="9733" width="15.21875" style="17" customWidth="1"/>
    <col min="9734" max="9734" width="12.44140625" style="17" customWidth="1"/>
    <col min="9735" max="9735" width="17.88671875" style="17" customWidth="1"/>
    <col min="9736" max="9984" width="13.6640625" style="17"/>
    <col min="9985" max="9985" width="13.6640625" style="17" customWidth="1"/>
    <col min="9986" max="9986" width="15.21875" style="17" customWidth="1"/>
    <col min="9987" max="9987" width="13.88671875" style="17" customWidth="1"/>
    <col min="9988" max="9988" width="16.21875" style="17" customWidth="1"/>
    <col min="9989" max="9989" width="15.21875" style="17" customWidth="1"/>
    <col min="9990" max="9990" width="12.44140625" style="17" customWidth="1"/>
    <col min="9991" max="9991" width="17.88671875" style="17" customWidth="1"/>
    <col min="9992" max="10240" width="13.6640625" style="17"/>
    <col min="10241" max="10241" width="13.6640625" style="17" customWidth="1"/>
    <col min="10242" max="10242" width="15.21875" style="17" customWidth="1"/>
    <col min="10243" max="10243" width="13.88671875" style="17" customWidth="1"/>
    <col min="10244" max="10244" width="16.21875" style="17" customWidth="1"/>
    <col min="10245" max="10245" width="15.21875" style="17" customWidth="1"/>
    <col min="10246" max="10246" width="12.44140625" style="17" customWidth="1"/>
    <col min="10247" max="10247" width="17.88671875" style="17" customWidth="1"/>
    <col min="10248" max="10496" width="13.6640625" style="17"/>
    <col min="10497" max="10497" width="13.6640625" style="17" customWidth="1"/>
    <col min="10498" max="10498" width="15.21875" style="17" customWidth="1"/>
    <col min="10499" max="10499" width="13.88671875" style="17" customWidth="1"/>
    <col min="10500" max="10500" width="16.21875" style="17" customWidth="1"/>
    <col min="10501" max="10501" width="15.21875" style="17" customWidth="1"/>
    <col min="10502" max="10502" width="12.44140625" style="17" customWidth="1"/>
    <col min="10503" max="10503" width="17.88671875" style="17" customWidth="1"/>
    <col min="10504" max="10752" width="13.6640625" style="17"/>
    <col min="10753" max="10753" width="13.6640625" style="17" customWidth="1"/>
    <col min="10754" max="10754" width="15.21875" style="17" customWidth="1"/>
    <col min="10755" max="10755" width="13.88671875" style="17" customWidth="1"/>
    <col min="10756" max="10756" width="16.21875" style="17" customWidth="1"/>
    <col min="10757" max="10757" width="15.21875" style="17" customWidth="1"/>
    <col min="10758" max="10758" width="12.44140625" style="17" customWidth="1"/>
    <col min="10759" max="10759" width="17.88671875" style="17" customWidth="1"/>
    <col min="10760" max="11008" width="13.6640625" style="17"/>
    <col min="11009" max="11009" width="13.6640625" style="17" customWidth="1"/>
    <col min="11010" max="11010" width="15.21875" style="17" customWidth="1"/>
    <col min="11011" max="11011" width="13.88671875" style="17" customWidth="1"/>
    <col min="11012" max="11012" width="16.21875" style="17" customWidth="1"/>
    <col min="11013" max="11013" width="15.21875" style="17" customWidth="1"/>
    <col min="11014" max="11014" width="12.44140625" style="17" customWidth="1"/>
    <col min="11015" max="11015" width="17.88671875" style="17" customWidth="1"/>
    <col min="11016" max="11264" width="13.6640625" style="17"/>
    <col min="11265" max="11265" width="13.6640625" style="17" customWidth="1"/>
    <col min="11266" max="11266" width="15.21875" style="17" customWidth="1"/>
    <col min="11267" max="11267" width="13.88671875" style="17" customWidth="1"/>
    <col min="11268" max="11268" width="16.21875" style="17" customWidth="1"/>
    <col min="11269" max="11269" width="15.21875" style="17" customWidth="1"/>
    <col min="11270" max="11270" width="12.44140625" style="17" customWidth="1"/>
    <col min="11271" max="11271" width="17.88671875" style="17" customWidth="1"/>
    <col min="11272" max="11520" width="13.6640625" style="17"/>
    <col min="11521" max="11521" width="13.6640625" style="17" customWidth="1"/>
    <col min="11522" max="11522" width="15.21875" style="17" customWidth="1"/>
    <col min="11523" max="11523" width="13.88671875" style="17" customWidth="1"/>
    <col min="11524" max="11524" width="16.21875" style="17" customWidth="1"/>
    <col min="11525" max="11525" width="15.21875" style="17" customWidth="1"/>
    <col min="11526" max="11526" width="12.44140625" style="17" customWidth="1"/>
    <col min="11527" max="11527" width="17.88671875" style="17" customWidth="1"/>
    <col min="11528" max="11776" width="13.6640625" style="17"/>
    <col min="11777" max="11777" width="13.6640625" style="17" customWidth="1"/>
    <col min="11778" max="11778" width="15.21875" style="17" customWidth="1"/>
    <col min="11779" max="11779" width="13.88671875" style="17" customWidth="1"/>
    <col min="11780" max="11780" width="16.21875" style="17" customWidth="1"/>
    <col min="11781" max="11781" width="15.21875" style="17" customWidth="1"/>
    <col min="11782" max="11782" width="12.44140625" style="17" customWidth="1"/>
    <col min="11783" max="11783" width="17.88671875" style="17" customWidth="1"/>
    <col min="11784" max="12032" width="13.6640625" style="17"/>
    <col min="12033" max="12033" width="13.6640625" style="17" customWidth="1"/>
    <col min="12034" max="12034" width="15.21875" style="17" customWidth="1"/>
    <col min="12035" max="12035" width="13.88671875" style="17" customWidth="1"/>
    <col min="12036" max="12036" width="16.21875" style="17" customWidth="1"/>
    <col min="12037" max="12037" width="15.21875" style="17" customWidth="1"/>
    <col min="12038" max="12038" width="12.44140625" style="17" customWidth="1"/>
    <col min="12039" max="12039" width="17.88671875" style="17" customWidth="1"/>
    <col min="12040" max="12288" width="13.6640625" style="17"/>
    <col min="12289" max="12289" width="13.6640625" style="17" customWidth="1"/>
    <col min="12290" max="12290" width="15.21875" style="17" customWidth="1"/>
    <col min="12291" max="12291" width="13.88671875" style="17" customWidth="1"/>
    <col min="12292" max="12292" width="16.21875" style="17" customWidth="1"/>
    <col min="12293" max="12293" width="15.21875" style="17" customWidth="1"/>
    <col min="12294" max="12294" width="12.44140625" style="17" customWidth="1"/>
    <col min="12295" max="12295" width="17.88671875" style="17" customWidth="1"/>
    <col min="12296" max="12544" width="13.6640625" style="17"/>
    <col min="12545" max="12545" width="13.6640625" style="17" customWidth="1"/>
    <col min="12546" max="12546" width="15.21875" style="17" customWidth="1"/>
    <col min="12547" max="12547" width="13.88671875" style="17" customWidth="1"/>
    <col min="12548" max="12548" width="16.21875" style="17" customWidth="1"/>
    <col min="12549" max="12549" width="15.21875" style="17" customWidth="1"/>
    <col min="12550" max="12550" width="12.44140625" style="17" customWidth="1"/>
    <col min="12551" max="12551" width="17.88671875" style="17" customWidth="1"/>
    <col min="12552" max="12800" width="13.6640625" style="17"/>
    <col min="12801" max="12801" width="13.6640625" style="17" customWidth="1"/>
    <col min="12802" max="12802" width="15.21875" style="17" customWidth="1"/>
    <col min="12803" max="12803" width="13.88671875" style="17" customWidth="1"/>
    <col min="12804" max="12804" width="16.21875" style="17" customWidth="1"/>
    <col min="12805" max="12805" width="15.21875" style="17" customWidth="1"/>
    <col min="12806" max="12806" width="12.44140625" style="17" customWidth="1"/>
    <col min="12807" max="12807" width="17.88671875" style="17" customWidth="1"/>
    <col min="12808" max="13056" width="13.6640625" style="17"/>
    <col min="13057" max="13057" width="13.6640625" style="17" customWidth="1"/>
    <col min="13058" max="13058" width="15.21875" style="17" customWidth="1"/>
    <col min="13059" max="13059" width="13.88671875" style="17" customWidth="1"/>
    <col min="13060" max="13060" width="16.21875" style="17" customWidth="1"/>
    <col min="13061" max="13061" width="15.21875" style="17" customWidth="1"/>
    <col min="13062" max="13062" width="12.44140625" style="17" customWidth="1"/>
    <col min="13063" max="13063" width="17.88671875" style="17" customWidth="1"/>
    <col min="13064" max="13312" width="13.6640625" style="17"/>
    <col min="13313" max="13313" width="13.6640625" style="17" customWidth="1"/>
    <col min="13314" max="13314" width="15.21875" style="17" customWidth="1"/>
    <col min="13315" max="13315" width="13.88671875" style="17" customWidth="1"/>
    <col min="13316" max="13316" width="16.21875" style="17" customWidth="1"/>
    <col min="13317" max="13317" width="15.21875" style="17" customWidth="1"/>
    <col min="13318" max="13318" width="12.44140625" style="17" customWidth="1"/>
    <col min="13319" max="13319" width="17.88671875" style="17" customWidth="1"/>
    <col min="13320" max="13568" width="13.6640625" style="17"/>
    <col min="13569" max="13569" width="13.6640625" style="17" customWidth="1"/>
    <col min="13570" max="13570" width="15.21875" style="17" customWidth="1"/>
    <col min="13571" max="13571" width="13.88671875" style="17" customWidth="1"/>
    <col min="13572" max="13572" width="16.21875" style="17" customWidth="1"/>
    <col min="13573" max="13573" width="15.21875" style="17" customWidth="1"/>
    <col min="13574" max="13574" width="12.44140625" style="17" customWidth="1"/>
    <col min="13575" max="13575" width="17.88671875" style="17" customWidth="1"/>
    <col min="13576" max="13824" width="13.6640625" style="17"/>
    <col min="13825" max="13825" width="13.6640625" style="17" customWidth="1"/>
    <col min="13826" max="13826" width="15.21875" style="17" customWidth="1"/>
    <col min="13827" max="13827" width="13.88671875" style="17" customWidth="1"/>
    <col min="13828" max="13828" width="16.21875" style="17" customWidth="1"/>
    <col min="13829" max="13829" width="15.21875" style="17" customWidth="1"/>
    <col min="13830" max="13830" width="12.44140625" style="17" customWidth="1"/>
    <col min="13831" max="13831" width="17.88671875" style="17" customWidth="1"/>
    <col min="13832" max="14080" width="13.6640625" style="17"/>
    <col min="14081" max="14081" width="13.6640625" style="17" customWidth="1"/>
    <col min="14082" max="14082" width="15.21875" style="17" customWidth="1"/>
    <col min="14083" max="14083" width="13.88671875" style="17" customWidth="1"/>
    <col min="14084" max="14084" width="16.21875" style="17" customWidth="1"/>
    <col min="14085" max="14085" width="15.21875" style="17" customWidth="1"/>
    <col min="14086" max="14086" width="12.44140625" style="17" customWidth="1"/>
    <col min="14087" max="14087" width="17.88671875" style="17" customWidth="1"/>
    <col min="14088" max="14336" width="13.6640625" style="17"/>
    <col min="14337" max="14337" width="13.6640625" style="17" customWidth="1"/>
    <col min="14338" max="14338" width="15.21875" style="17" customWidth="1"/>
    <col min="14339" max="14339" width="13.88671875" style="17" customWidth="1"/>
    <col min="14340" max="14340" width="16.21875" style="17" customWidth="1"/>
    <col min="14341" max="14341" width="15.21875" style="17" customWidth="1"/>
    <col min="14342" max="14342" width="12.44140625" style="17" customWidth="1"/>
    <col min="14343" max="14343" width="17.88671875" style="17" customWidth="1"/>
    <col min="14344" max="14592" width="13.6640625" style="17"/>
    <col min="14593" max="14593" width="13.6640625" style="17" customWidth="1"/>
    <col min="14594" max="14594" width="15.21875" style="17" customWidth="1"/>
    <col min="14595" max="14595" width="13.88671875" style="17" customWidth="1"/>
    <col min="14596" max="14596" width="16.21875" style="17" customWidth="1"/>
    <col min="14597" max="14597" width="15.21875" style="17" customWidth="1"/>
    <col min="14598" max="14598" width="12.44140625" style="17" customWidth="1"/>
    <col min="14599" max="14599" width="17.88671875" style="17" customWidth="1"/>
    <col min="14600" max="14848" width="13.6640625" style="17"/>
    <col min="14849" max="14849" width="13.6640625" style="17" customWidth="1"/>
    <col min="14850" max="14850" width="15.21875" style="17" customWidth="1"/>
    <col min="14851" max="14851" width="13.88671875" style="17" customWidth="1"/>
    <col min="14852" max="14852" width="16.21875" style="17" customWidth="1"/>
    <col min="14853" max="14853" width="15.21875" style="17" customWidth="1"/>
    <col min="14854" max="14854" width="12.44140625" style="17" customWidth="1"/>
    <col min="14855" max="14855" width="17.88671875" style="17" customWidth="1"/>
    <col min="14856" max="15104" width="13.6640625" style="17"/>
    <col min="15105" max="15105" width="13.6640625" style="17" customWidth="1"/>
    <col min="15106" max="15106" width="15.21875" style="17" customWidth="1"/>
    <col min="15107" max="15107" width="13.88671875" style="17" customWidth="1"/>
    <col min="15108" max="15108" width="16.21875" style="17" customWidth="1"/>
    <col min="15109" max="15109" width="15.21875" style="17" customWidth="1"/>
    <col min="15110" max="15110" width="12.44140625" style="17" customWidth="1"/>
    <col min="15111" max="15111" width="17.88671875" style="17" customWidth="1"/>
    <col min="15112" max="15360" width="13.6640625" style="17"/>
    <col min="15361" max="15361" width="13.6640625" style="17" customWidth="1"/>
    <col min="15362" max="15362" width="15.21875" style="17" customWidth="1"/>
    <col min="15363" max="15363" width="13.88671875" style="17" customWidth="1"/>
    <col min="15364" max="15364" width="16.21875" style="17" customWidth="1"/>
    <col min="15365" max="15365" width="15.21875" style="17" customWidth="1"/>
    <col min="15366" max="15366" width="12.44140625" style="17" customWidth="1"/>
    <col min="15367" max="15367" width="17.88671875" style="17" customWidth="1"/>
    <col min="15368" max="15616" width="13.6640625" style="17"/>
    <col min="15617" max="15617" width="13.6640625" style="17" customWidth="1"/>
    <col min="15618" max="15618" width="15.21875" style="17" customWidth="1"/>
    <col min="15619" max="15619" width="13.88671875" style="17" customWidth="1"/>
    <col min="15620" max="15620" width="16.21875" style="17" customWidth="1"/>
    <col min="15621" max="15621" width="15.21875" style="17" customWidth="1"/>
    <col min="15622" max="15622" width="12.44140625" style="17" customWidth="1"/>
    <col min="15623" max="15623" width="17.88671875" style="17" customWidth="1"/>
    <col min="15624" max="15872" width="13.6640625" style="17"/>
    <col min="15873" max="15873" width="13.6640625" style="17" customWidth="1"/>
    <col min="15874" max="15874" width="15.21875" style="17" customWidth="1"/>
    <col min="15875" max="15875" width="13.88671875" style="17" customWidth="1"/>
    <col min="15876" max="15876" width="16.21875" style="17" customWidth="1"/>
    <col min="15877" max="15877" width="15.21875" style="17" customWidth="1"/>
    <col min="15878" max="15878" width="12.44140625" style="17" customWidth="1"/>
    <col min="15879" max="15879" width="17.88671875" style="17" customWidth="1"/>
    <col min="15880" max="16128" width="13.6640625" style="17"/>
    <col min="16129" max="16129" width="13.6640625" style="17" customWidth="1"/>
    <col min="16130" max="16130" width="15.21875" style="17" customWidth="1"/>
    <col min="16131" max="16131" width="13.88671875" style="17" customWidth="1"/>
    <col min="16132" max="16132" width="16.21875" style="17" customWidth="1"/>
    <col min="16133" max="16133" width="15.21875" style="17" customWidth="1"/>
    <col min="16134" max="16134" width="12.44140625" style="17" customWidth="1"/>
    <col min="16135" max="16135" width="17.88671875" style="17" customWidth="1"/>
    <col min="16136" max="16384" width="13.6640625" style="17"/>
  </cols>
  <sheetData>
    <row r="1" spans="1:7" ht="20.25">
      <c r="A1" s="122" t="s">
        <v>662</v>
      </c>
      <c r="B1" s="500"/>
      <c r="C1" s="500"/>
      <c r="D1" s="18"/>
      <c r="E1" s="18"/>
      <c r="F1" s="86"/>
    </row>
    <row r="2" spans="1:7" ht="20.25" thickBot="1">
      <c r="A2" s="87"/>
      <c r="B2" s="87"/>
      <c r="C2" s="18"/>
      <c r="D2" s="18"/>
      <c r="E2" s="18"/>
      <c r="F2" s="88" t="s">
        <v>266</v>
      </c>
      <c r="G2" s="89" t="s">
        <v>105</v>
      </c>
    </row>
    <row r="3" spans="1:7" ht="23.25" customHeight="1">
      <c r="A3" s="90" t="s">
        <v>106</v>
      </c>
      <c r="B3" s="843" t="s">
        <v>107</v>
      </c>
      <c r="C3" s="844"/>
      <c r="D3" s="845"/>
      <c r="E3" s="846" t="s">
        <v>108</v>
      </c>
      <c r="F3" s="844"/>
      <c r="G3" s="847"/>
    </row>
    <row r="4" spans="1:7" s="95" customFormat="1" ht="18" customHeight="1">
      <c r="A4" s="91" t="s">
        <v>109</v>
      </c>
      <c r="B4" s="92" t="s">
        <v>110</v>
      </c>
      <c r="C4" s="93" t="s">
        <v>111</v>
      </c>
      <c r="D4" s="93" t="s">
        <v>112</v>
      </c>
      <c r="E4" s="93" t="s">
        <v>113</v>
      </c>
      <c r="F4" s="93" t="s">
        <v>114</v>
      </c>
      <c r="G4" s="94" t="s">
        <v>115</v>
      </c>
    </row>
    <row r="5" spans="1:7" s="95" customFormat="1" ht="21" customHeight="1">
      <c r="A5" s="91" t="s">
        <v>116</v>
      </c>
      <c r="B5" s="193" t="s">
        <v>117</v>
      </c>
      <c r="C5" s="501" t="s">
        <v>118</v>
      </c>
      <c r="D5" s="501" t="s">
        <v>119</v>
      </c>
      <c r="E5" s="501" t="s">
        <v>120</v>
      </c>
      <c r="F5" s="501" t="s">
        <v>121</v>
      </c>
      <c r="G5" s="194" t="s">
        <v>119</v>
      </c>
    </row>
    <row r="6" spans="1:7" s="23" customFormat="1" ht="3" customHeight="1">
      <c r="A6" s="602"/>
      <c r="B6" s="197"/>
      <c r="C6" s="197"/>
      <c r="D6" s="198"/>
      <c r="E6" s="197"/>
      <c r="F6" s="197"/>
      <c r="G6" s="603"/>
    </row>
    <row r="7" spans="1:7" s="23" customFormat="1" ht="0.75" customHeight="1">
      <c r="A7" s="604">
        <v>2012</v>
      </c>
      <c r="B7" s="195">
        <v>1150016</v>
      </c>
      <c r="C7" s="195">
        <v>1145071</v>
      </c>
      <c r="D7" s="196">
        <v>18764815879</v>
      </c>
      <c r="E7" s="195">
        <v>891372</v>
      </c>
      <c r="F7" s="195">
        <v>172344</v>
      </c>
      <c r="G7" s="605">
        <v>5757038700</v>
      </c>
    </row>
    <row r="8" spans="1:7" s="23" customFormat="1" ht="18" customHeight="1">
      <c r="A8" s="604">
        <v>2013</v>
      </c>
      <c r="B8" s="195">
        <v>701154</v>
      </c>
      <c r="C8" s="195">
        <v>697987</v>
      </c>
      <c r="D8" s="196">
        <v>13513739</v>
      </c>
      <c r="E8" s="195">
        <v>940955</v>
      </c>
      <c r="F8" s="195">
        <v>150657</v>
      </c>
      <c r="G8" s="605">
        <v>6535845</v>
      </c>
    </row>
    <row r="9" spans="1:7" s="96" customFormat="1" ht="18" customHeight="1">
      <c r="A9" s="604">
        <v>2014</v>
      </c>
      <c r="B9" s="195">
        <v>718166</v>
      </c>
      <c r="C9" s="195">
        <v>712548</v>
      </c>
      <c r="D9" s="196">
        <v>16080526187</v>
      </c>
      <c r="E9" s="195">
        <v>746659</v>
      </c>
      <c r="F9" s="195">
        <v>96414</v>
      </c>
      <c r="G9" s="605">
        <v>5241029800</v>
      </c>
    </row>
    <row r="10" spans="1:7" s="23" customFormat="1" ht="18" customHeight="1">
      <c r="A10" s="604">
        <v>2015</v>
      </c>
      <c r="B10" s="195">
        <v>857477</v>
      </c>
      <c r="C10" s="195">
        <v>845066</v>
      </c>
      <c r="D10" s="196">
        <v>22112283000</v>
      </c>
      <c r="E10" s="195">
        <v>713692</v>
      </c>
      <c r="F10" s="195">
        <v>91991</v>
      </c>
      <c r="G10" s="606">
        <v>5405990</v>
      </c>
    </row>
    <row r="11" spans="1:7" s="23" customFormat="1" ht="18" customHeight="1">
      <c r="A11" s="604">
        <v>2016</v>
      </c>
      <c r="B11" s="195">
        <v>899843</v>
      </c>
      <c r="C11" s="195">
        <v>881956</v>
      </c>
      <c r="D11" s="196">
        <v>21726439979</v>
      </c>
      <c r="E11" s="195">
        <v>648768</v>
      </c>
      <c r="F11" s="195">
        <v>71540</v>
      </c>
      <c r="G11" s="606">
        <v>4484284</v>
      </c>
    </row>
    <row r="12" spans="1:7" s="192" customFormat="1" ht="18" customHeight="1">
      <c r="A12" s="604">
        <v>2017</v>
      </c>
      <c r="B12" s="195">
        <v>1078950</v>
      </c>
      <c r="C12" s="195">
        <v>1074404</v>
      </c>
      <c r="D12" s="195">
        <v>27039949</v>
      </c>
      <c r="E12" s="195">
        <v>664235</v>
      </c>
      <c r="F12" s="195">
        <v>73144</v>
      </c>
      <c r="G12" s="607">
        <v>4631576</v>
      </c>
    </row>
    <row r="13" spans="1:7" s="192" customFormat="1" ht="18" customHeight="1">
      <c r="A13" s="608">
        <v>2018</v>
      </c>
      <c r="B13" s="311">
        <v>1166198</v>
      </c>
      <c r="C13" s="311">
        <v>1165777</v>
      </c>
      <c r="D13" s="311">
        <v>30174037.171999998</v>
      </c>
      <c r="E13" s="311">
        <v>837999</v>
      </c>
      <c r="F13" s="311">
        <v>53664</v>
      </c>
      <c r="G13" s="609">
        <v>5028838</v>
      </c>
    </row>
    <row r="14" spans="1:7" s="154" customFormat="1" ht="18" customHeight="1">
      <c r="A14" s="610">
        <v>2019</v>
      </c>
      <c r="B14" s="385">
        <v>1236690</v>
      </c>
      <c r="C14" s="385">
        <v>1240716</v>
      </c>
      <c r="D14" s="385">
        <v>32327595.117999997</v>
      </c>
      <c r="E14" s="385">
        <v>789747</v>
      </c>
      <c r="F14" s="385">
        <v>40838</v>
      </c>
      <c r="G14" s="611">
        <v>4953721</v>
      </c>
    </row>
    <row r="15" spans="1:7" s="154" customFormat="1" ht="18" customHeight="1">
      <c r="A15" s="612" t="s">
        <v>486</v>
      </c>
      <c r="B15" s="613">
        <v>99708</v>
      </c>
      <c r="C15" s="613">
        <v>96083</v>
      </c>
      <c r="D15" s="614">
        <v>2588711.6740000001</v>
      </c>
      <c r="E15" s="615">
        <v>75543</v>
      </c>
      <c r="F15" s="615">
        <v>3721</v>
      </c>
      <c r="G15" s="616">
        <v>470816</v>
      </c>
    </row>
    <row r="16" spans="1:7" s="154" customFormat="1" ht="18" customHeight="1">
      <c r="A16" s="612" t="s">
        <v>487</v>
      </c>
      <c r="B16" s="613">
        <v>103625</v>
      </c>
      <c r="C16" s="613">
        <v>105731</v>
      </c>
      <c r="D16" s="614">
        <v>2697030.3560000001</v>
      </c>
      <c r="E16" s="615">
        <v>62201</v>
      </c>
      <c r="F16" s="615">
        <v>3021</v>
      </c>
      <c r="G16" s="616">
        <v>395130</v>
      </c>
    </row>
    <row r="17" spans="1:7" s="154" customFormat="1" ht="18" customHeight="1">
      <c r="A17" s="612" t="s">
        <v>488</v>
      </c>
      <c r="B17" s="613">
        <v>98514</v>
      </c>
      <c r="C17" s="613">
        <v>95384</v>
      </c>
      <c r="D17" s="614">
        <v>2517522.0159999998</v>
      </c>
      <c r="E17" s="615">
        <v>71376</v>
      </c>
      <c r="F17" s="615">
        <v>3277</v>
      </c>
      <c r="G17" s="616">
        <v>455132</v>
      </c>
    </row>
    <row r="18" spans="1:7" s="154" customFormat="1" ht="18" customHeight="1">
      <c r="A18" s="612" t="s">
        <v>489</v>
      </c>
      <c r="B18" s="613">
        <v>95537</v>
      </c>
      <c r="C18" s="613">
        <v>96696</v>
      </c>
      <c r="D18" s="614">
        <v>2444772.42</v>
      </c>
      <c r="E18" s="615">
        <v>56629</v>
      </c>
      <c r="F18" s="615">
        <v>3592</v>
      </c>
      <c r="G18" s="616">
        <v>312793</v>
      </c>
    </row>
    <row r="19" spans="1:7" s="154" customFormat="1" ht="18" customHeight="1">
      <c r="A19" s="612" t="s">
        <v>490</v>
      </c>
      <c r="B19" s="613">
        <v>106153</v>
      </c>
      <c r="C19" s="613">
        <v>106820</v>
      </c>
      <c r="D19" s="614">
        <v>2651413.6069999998</v>
      </c>
      <c r="E19" s="615">
        <v>70175</v>
      </c>
      <c r="F19" s="615">
        <v>3994</v>
      </c>
      <c r="G19" s="616">
        <v>447488</v>
      </c>
    </row>
    <row r="20" spans="1:7" s="154" customFormat="1" ht="18" customHeight="1">
      <c r="A20" s="612" t="s">
        <v>491</v>
      </c>
      <c r="B20" s="613">
        <v>101413</v>
      </c>
      <c r="C20" s="613">
        <v>101174</v>
      </c>
      <c r="D20" s="614">
        <v>2676530.0099999998</v>
      </c>
      <c r="E20" s="615">
        <v>61891</v>
      </c>
      <c r="F20" s="615">
        <v>3188</v>
      </c>
      <c r="G20" s="616">
        <v>384774</v>
      </c>
    </row>
    <row r="21" spans="1:7" s="154" customFormat="1" ht="18" customHeight="1">
      <c r="A21" s="612" t="s">
        <v>492</v>
      </c>
      <c r="B21" s="613">
        <v>102862</v>
      </c>
      <c r="C21" s="613">
        <v>107082</v>
      </c>
      <c r="D21" s="614">
        <v>2718550.7629999998</v>
      </c>
      <c r="E21" s="615">
        <v>66551</v>
      </c>
      <c r="F21" s="615">
        <v>3206</v>
      </c>
      <c r="G21" s="616">
        <v>423868</v>
      </c>
    </row>
    <row r="22" spans="1:7" s="154" customFormat="1" ht="18" customHeight="1">
      <c r="A22" s="612" t="s">
        <v>493</v>
      </c>
      <c r="B22" s="613">
        <v>129979</v>
      </c>
      <c r="C22" s="613">
        <v>131210</v>
      </c>
      <c r="D22" s="614">
        <v>3449760.2230000002</v>
      </c>
      <c r="E22" s="615">
        <v>69457</v>
      </c>
      <c r="F22" s="615">
        <v>3261</v>
      </c>
      <c r="G22" s="616">
        <v>430608</v>
      </c>
    </row>
    <row r="23" spans="1:7" s="154" customFormat="1" ht="18" customHeight="1">
      <c r="A23" s="612" t="s">
        <v>494</v>
      </c>
      <c r="B23" s="613">
        <v>89389</v>
      </c>
      <c r="C23" s="613">
        <v>87431</v>
      </c>
      <c r="D23" s="614">
        <v>2509240.355</v>
      </c>
      <c r="E23" s="615">
        <v>63660</v>
      </c>
      <c r="F23" s="615">
        <v>3222</v>
      </c>
      <c r="G23" s="616">
        <v>401170</v>
      </c>
    </row>
    <row r="24" spans="1:7" s="154" customFormat="1" ht="18" customHeight="1">
      <c r="A24" s="612" t="s">
        <v>495</v>
      </c>
      <c r="B24" s="613">
        <v>106819</v>
      </c>
      <c r="C24" s="613">
        <v>108320</v>
      </c>
      <c r="D24" s="614">
        <v>2775636.713</v>
      </c>
      <c r="E24" s="615">
        <v>66697</v>
      </c>
      <c r="F24" s="615">
        <v>3281</v>
      </c>
      <c r="G24" s="616">
        <v>412424</v>
      </c>
    </row>
    <row r="25" spans="1:7" s="154" customFormat="1" ht="18" customHeight="1">
      <c r="A25" s="612" t="s">
        <v>496</v>
      </c>
      <c r="B25" s="613">
        <v>96706</v>
      </c>
      <c r="C25" s="613">
        <v>96454</v>
      </c>
      <c r="D25" s="614">
        <v>2521239.034</v>
      </c>
      <c r="E25" s="615">
        <v>57766</v>
      </c>
      <c r="F25" s="615">
        <v>2546</v>
      </c>
      <c r="G25" s="616">
        <v>385520</v>
      </c>
    </row>
    <row r="26" spans="1:7" s="154" customFormat="1" ht="22.5" customHeight="1" thickBot="1">
      <c r="A26" s="617" t="s">
        <v>497</v>
      </c>
      <c r="B26" s="618">
        <v>105985</v>
      </c>
      <c r="C26" s="618">
        <v>108331</v>
      </c>
      <c r="D26" s="619">
        <v>2777187.9470000002</v>
      </c>
      <c r="E26" s="620">
        <v>67801</v>
      </c>
      <c r="F26" s="620">
        <v>4529</v>
      </c>
      <c r="G26" s="621">
        <v>433998</v>
      </c>
    </row>
    <row r="27" spans="1:7" s="97" customFormat="1">
      <c r="A27" s="386" t="s">
        <v>498</v>
      </c>
      <c r="B27" s="387"/>
      <c r="C27" s="137"/>
      <c r="D27" s="137"/>
      <c r="E27" s="137"/>
      <c r="F27" s="137"/>
      <c r="G27" s="137"/>
    </row>
    <row r="28" spans="1:7" s="97" customFormat="1">
      <c r="A28" s="106" t="s">
        <v>453</v>
      </c>
      <c r="B28" s="388"/>
      <c r="C28" s="388"/>
      <c r="D28" s="388"/>
      <c r="E28" s="388"/>
      <c r="F28" s="388"/>
      <c r="G28" s="388"/>
    </row>
    <row r="29" spans="1:7" s="97" customFormat="1" ht="17.25">
      <c r="A29" s="98"/>
      <c r="B29" s="98"/>
      <c r="C29" s="98"/>
      <c r="D29" s="98"/>
    </row>
    <row r="30" spans="1:7">
      <c r="A30" s="97"/>
      <c r="B30" s="97"/>
      <c r="C30" s="97"/>
      <c r="D30" s="97"/>
      <c r="E30" s="97"/>
      <c r="F30" s="97"/>
      <c r="G30" s="97"/>
    </row>
  </sheetData>
  <mergeCells count="2">
    <mergeCell ref="B3:D3"/>
    <mergeCell ref="E3:G3"/>
  </mergeCells>
  <phoneticPr fontId="6" type="noConversion"/>
  <printOptions horizontalCentered="1"/>
  <pageMargins left="0.51181102362204722" right="0.23622047244094491" top="0.98425196850393704" bottom="0.39370078740157483" header="0.51181102362204722" footer="0.23622047244094491"/>
  <pageSetup paperSize="9" scale="98"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zoomScaleNormal="100" zoomScaleSheetLayoutView="80" workbookViewId="0">
      <selection activeCell="B4" sqref="B4"/>
    </sheetView>
  </sheetViews>
  <sheetFormatPr defaultColWidth="8.88671875" defaultRowHeight="16.5"/>
  <cols>
    <col min="1" max="1" width="8.5546875" style="17" customWidth="1"/>
    <col min="2" max="2" width="9" style="17" bestFit="1" customWidth="1"/>
    <col min="3" max="3" width="10.109375" style="17" customWidth="1"/>
    <col min="4" max="4" width="9.44140625" style="17" customWidth="1"/>
    <col min="5" max="5" width="8" style="17" customWidth="1"/>
    <col min="6" max="6" width="7.88671875" style="17" bestFit="1" customWidth="1"/>
    <col min="7" max="7" width="6.77734375" style="17" customWidth="1"/>
    <col min="8" max="8" width="8.77734375" style="17" customWidth="1"/>
    <col min="9" max="9" width="8.44140625" style="17" customWidth="1"/>
    <col min="10" max="10" width="7.33203125" style="17" customWidth="1"/>
    <col min="11" max="11" width="6.88671875" style="28" bestFit="1" customWidth="1"/>
    <col min="12" max="13" width="5.44140625" style="28" customWidth="1"/>
    <col min="14" max="14" width="6.88671875" style="28" bestFit="1" customWidth="1"/>
    <col min="15" max="16" width="5.44140625" style="28" customWidth="1"/>
    <col min="17" max="17" width="6.88671875" style="28" bestFit="1" customWidth="1"/>
    <col min="18" max="19" width="5.44140625" style="28" customWidth="1"/>
    <col min="20" max="16384" width="8.88671875" style="17"/>
  </cols>
  <sheetData>
    <row r="1" spans="1:20" ht="28.5" customHeight="1" thickBot="1">
      <c r="A1" s="751" t="s">
        <v>562</v>
      </c>
      <c r="B1" s="751"/>
      <c r="C1" s="751"/>
      <c r="D1" s="751"/>
      <c r="E1" s="18"/>
      <c r="F1" s="18"/>
      <c r="G1" s="18"/>
      <c r="H1" s="18"/>
      <c r="I1" s="18"/>
      <c r="J1" s="18"/>
      <c r="K1" s="99"/>
      <c r="L1" s="99"/>
      <c r="M1" s="848" t="s">
        <v>304</v>
      </c>
      <c r="N1" s="848"/>
      <c r="O1" s="848"/>
      <c r="P1" s="848"/>
      <c r="Q1" s="848" t="s">
        <v>305</v>
      </c>
      <c r="R1" s="848"/>
      <c r="S1" s="848"/>
    </row>
    <row r="2" spans="1:20" ht="21" customHeight="1">
      <c r="A2" s="90" t="s">
        <v>1</v>
      </c>
      <c r="B2" s="846" t="s">
        <v>434</v>
      </c>
      <c r="C2" s="844"/>
      <c r="D2" s="844"/>
      <c r="E2" s="844"/>
      <c r="F2" s="844"/>
      <c r="G2" s="844"/>
      <c r="H2" s="844"/>
      <c r="I2" s="844"/>
      <c r="J2" s="845"/>
      <c r="K2" s="849" t="s">
        <v>435</v>
      </c>
      <c r="L2" s="850"/>
      <c r="M2" s="850"/>
      <c r="N2" s="850"/>
      <c r="O2" s="850"/>
      <c r="P2" s="850"/>
      <c r="Q2" s="850"/>
      <c r="R2" s="850"/>
      <c r="S2" s="851"/>
    </row>
    <row r="3" spans="1:20" ht="21" customHeight="1">
      <c r="A3" s="731"/>
      <c r="B3" s="857" t="s">
        <v>436</v>
      </c>
      <c r="C3" s="857"/>
      <c r="D3" s="857"/>
      <c r="E3" s="857" t="s">
        <v>437</v>
      </c>
      <c r="F3" s="857"/>
      <c r="G3" s="857"/>
      <c r="H3" s="857" t="s">
        <v>438</v>
      </c>
      <c r="I3" s="857"/>
      <c r="J3" s="857"/>
      <c r="K3" s="852" t="s">
        <v>439</v>
      </c>
      <c r="L3" s="853"/>
      <c r="M3" s="858"/>
      <c r="N3" s="852" t="s">
        <v>440</v>
      </c>
      <c r="O3" s="853"/>
      <c r="P3" s="858"/>
      <c r="Q3" s="852" t="s">
        <v>441</v>
      </c>
      <c r="R3" s="853"/>
      <c r="S3" s="854"/>
    </row>
    <row r="4" spans="1:20" ht="59.25" customHeight="1">
      <c r="A4" s="732" t="s">
        <v>702</v>
      </c>
      <c r="B4" s="273" t="s">
        <v>442</v>
      </c>
      <c r="C4" s="273" t="s">
        <v>443</v>
      </c>
      <c r="D4" s="273" t="s">
        <v>444</v>
      </c>
      <c r="E4" s="273" t="s">
        <v>442</v>
      </c>
      <c r="F4" s="273" t="s">
        <v>443</v>
      </c>
      <c r="G4" s="273" t="s">
        <v>444</v>
      </c>
      <c r="H4" s="273" t="s">
        <v>442</v>
      </c>
      <c r="I4" s="273" t="s">
        <v>443</v>
      </c>
      <c r="J4" s="273" t="s">
        <v>444</v>
      </c>
      <c r="K4" s="273" t="s">
        <v>442</v>
      </c>
      <c r="L4" s="273" t="s">
        <v>443</v>
      </c>
      <c r="M4" s="273" t="s">
        <v>444</v>
      </c>
      <c r="N4" s="273" t="s">
        <v>442</v>
      </c>
      <c r="O4" s="273" t="s">
        <v>443</v>
      </c>
      <c r="P4" s="273" t="s">
        <v>444</v>
      </c>
      <c r="Q4" s="273" t="s">
        <v>442</v>
      </c>
      <c r="R4" s="273" t="s">
        <v>443</v>
      </c>
      <c r="S4" s="622" t="s">
        <v>444</v>
      </c>
    </row>
    <row r="5" spans="1:20" s="101" customFormat="1" ht="1.5" customHeight="1">
      <c r="A5" s="245"/>
      <c r="B5" s="199"/>
      <c r="C5" s="199"/>
      <c r="D5" s="199"/>
      <c r="E5" s="200"/>
      <c r="F5" s="199"/>
      <c r="G5" s="202"/>
      <c r="H5" s="200"/>
      <c r="I5" s="199"/>
      <c r="J5" s="199"/>
      <c r="K5" s="199"/>
      <c r="L5" s="199"/>
      <c r="M5" s="199"/>
      <c r="N5" s="199"/>
      <c r="O5" s="199"/>
      <c r="P5" s="199"/>
      <c r="Q5" s="199"/>
      <c r="R5" s="199"/>
      <c r="S5" s="247"/>
      <c r="T5" s="100"/>
    </row>
    <row r="6" spans="1:20" s="101" customFormat="1" ht="23.25" hidden="1" customHeight="1">
      <c r="A6" s="246">
        <v>2012</v>
      </c>
      <c r="B6" s="199">
        <v>630945</v>
      </c>
      <c r="C6" s="199">
        <v>2310.0999999999995</v>
      </c>
      <c r="D6" s="199">
        <v>290.79999999999995</v>
      </c>
      <c r="E6" s="200">
        <v>316038</v>
      </c>
      <c r="F6" s="199">
        <v>1072.8</v>
      </c>
      <c r="G6" s="202" t="s">
        <v>456</v>
      </c>
      <c r="H6" s="200">
        <v>314907</v>
      </c>
      <c r="I6" s="199">
        <v>1237.3</v>
      </c>
      <c r="J6" s="199">
        <v>290.79999999999995</v>
      </c>
      <c r="K6" s="199">
        <v>1185</v>
      </c>
      <c r="L6" s="199">
        <v>6.6</v>
      </c>
      <c r="M6" s="199">
        <v>0</v>
      </c>
      <c r="N6" s="199">
        <v>1158</v>
      </c>
      <c r="O6" s="199">
        <v>6.4</v>
      </c>
      <c r="P6" s="199">
        <v>0</v>
      </c>
      <c r="Q6" s="199">
        <v>27</v>
      </c>
      <c r="R6" s="199">
        <v>0.2</v>
      </c>
      <c r="S6" s="247">
        <v>0</v>
      </c>
      <c r="T6" s="100"/>
    </row>
    <row r="7" spans="1:20" s="101" customFormat="1" ht="23.25" customHeight="1">
      <c r="A7" s="246">
        <v>2013</v>
      </c>
      <c r="B7" s="199">
        <v>475460</v>
      </c>
      <c r="C7" s="199">
        <v>1858.6999999999998</v>
      </c>
      <c r="D7" s="199">
        <v>204.20000000000002</v>
      </c>
      <c r="E7" s="629">
        <v>232144</v>
      </c>
      <c r="F7" s="199">
        <v>842.90000000000009</v>
      </c>
      <c r="G7" s="202" t="s">
        <v>456</v>
      </c>
      <c r="H7" s="629">
        <v>243316</v>
      </c>
      <c r="I7" s="199">
        <v>1015.8000000000001</v>
      </c>
      <c r="J7" s="199">
        <v>204.20000000000002</v>
      </c>
      <c r="K7" s="199">
        <v>0</v>
      </c>
      <c r="L7" s="199">
        <v>0</v>
      </c>
      <c r="M7" s="199">
        <v>0</v>
      </c>
      <c r="N7" s="199">
        <v>0</v>
      </c>
      <c r="O7" s="199">
        <v>0</v>
      </c>
      <c r="P7" s="199">
        <v>0</v>
      </c>
      <c r="Q7" s="199">
        <v>0</v>
      </c>
      <c r="R7" s="199">
        <v>0</v>
      </c>
      <c r="S7" s="247">
        <v>0</v>
      </c>
      <c r="T7" s="100"/>
    </row>
    <row r="8" spans="1:20" s="103" customFormat="1" ht="23.25" customHeight="1">
      <c r="A8" s="246">
        <v>2014</v>
      </c>
      <c r="B8" s="201">
        <v>433492</v>
      </c>
      <c r="C8" s="201">
        <v>1847.6</v>
      </c>
      <c r="D8" s="201">
        <v>204.29999999999998</v>
      </c>
      <c r="E8" s="201">
        <v>211058</v>
      </c>
      <c r="F8" s="201">
        <v>835.6</v>
      </c>
      <c r="G8" s="202" t="s">
        <v>456</v>
      </c>
      <c r="H8" s="201">
        <v>222434</v>
      </c>
      <c r="I8" s="201">
        <v>1012</v>
      </c>
      <c r="J8" s="201">
        <v>204.29999999999998</v>
      </c>
      <c r="K8" s="201">
        <v>0</v>
      </c>
      <c r="L8" s="201">
        <v>0</v>
      </c>
      <c r="M8" s="201">
        <v>0</v>
      </c>
      <c r="N8" s="201">
        <v>0</v>
      </c>
      <c r="O8" s="201">
        <v>0</v>
      </c>
      <c r="P8" s="201">
        <v>0</v>
      </c>
      <c r="Q8" s="201">
        <v>0</v>
      </c>
      <c r="R8" s="201">
        <v>0</v>
      </c>
      <c r="S8" s="248">
        <v>0</v>
      </c>
      <c r="T8" s="102"/>
    </row>
    <row r="9" spans="1:20" s="103" customFormat="1" ht="23.25" customHeight="1">
      <c r="A9" s="246">
        <v>2015</v>
      </c>
      <c r="B9" s="201">
        <v>413564</v>
      </c>
      <c r="C9" s="201">
        <v>1874.671</v>
      </c>
      <c r="D9" s="201">
        <v>118.64100000000001</v>
      </c>
      <c r="E9" s="201">
        <v>204391</v>
      </c>
      <c r="F9" s="201">
        <v>874.16600000000005</v>
      </c>
      <c r="G9" s="202" t="s">
        <v>456</v>
      </c>
      <c r="H9" s="201">
        <v>209173</v>
      </c>
      <c r="I9" s="201">
        <v>1000.505</v>
      </c>
      <c r="J9" s="201">
        <v>118.64100000000001</v>
      </c>
      <c r="K9" s="201">
        <v>0</v>
      </c>
      <c r="L9" s="201">
        <v>0</v>
      </c>
      <c r="M9" s="201">
        <v>0</v>
      </c>
      <c r="N9" s="201">
        <v>0</v>
      </c>
      <c r="O9" s="201">
        <v>0</v>
      </c>
      <c r="P9" s="201">
        <v>0</v>
      </c>
      <c r="Q9" s="201">
        <v>0</v>
      </c>
      <c r="R9" s="201">
        <v>0</v>
      </c>
      <c r="S9" s="248">
        <v>0</v>
      </c>
      <c r="T9" s="102"/>
    </row>
    <row r="10" spans="1:20" s="103" customFormat="1" ht="23.25" customHeight="1">
      <c r="A10" s="246">
        <v>2016</v>
      </c>
      <c r="B10" s="201">
        <v>503371</v>
      </c>
      <c r="C10" s="201">
        <v>2190.1000000000004</v>
      </c>
      <c r="D10" s="201" t="s">
        <v>469</v>
      </c>
      <c r="E10" s="201">
        <v>249350</v>
      </c>
      <c r="F10" s="201">
        <v>1038</v>
      </c>
      <c r="G10" s="202" t="s">
        <v>469</v>
      </c>
      <c r="H10" s="201">
        <v>254021</v>
      </c>
      <c r="I10" s="201">
        <v>1152.1000000000001</v>
      </c>
      <c r="J10" s="201" t="s">
        <v>469</v>
      </c>
      <c r="K10" s="201">
        <v>0</v>
      </c>
      <c r="L10" s="201">
        <v>0</v>
      </c>
      <c r="M10" s="201">
        <v>0</v>
      </c>
      <c r="N10" s="201">
        <v>0</v>
      </c>
      <c r="O10" s="201">
        <v>0</v>
      </c>
      <c r="P10" s="201">
        <v>0</v>
      </c>
      <c r="Q10" s="201">
        <v>0</v>
      </c>
      <c r="R10" s="201">
        <v>0</v>
      </c>
      <c r="S10" s="248">
        <v>0</v>
      </c>
      <c r="T10" s="102"/>
    </row>
    <row r="11" spans="1:20" s="103" customFormat="1" ht="23.25" customHeight="1">
      <c r="A11" s="246">
        <v>2017</v>
      </c>
      <c r="B11" s="201">
        <v>592509</v>
      </c>
      <c r="C11" s="201">
        <v>2773.7</v>
      </c>
      <c r="D11" s="201">
        <v>0</v>
      </c>
      <c r="E11" s="201">
        <v>293484</v>
      </c>
      <c r="F11" s="201">
        <v>1374</v>
      </c>
      <c r="G11" s="201">
        <v>0</v>
      </c>
      <c r="H11" s="201">
        <v>299025</v>
      </c>
      <c r="I11" s="201">
        <v>1399.7</v>
      </c>
      <c r="J11" s="201">
        <v>0</v>
      </c>
      <c r="K11" s="201">
        <v>0</v>
      </c>
      <c r="L11" s="201">
        <v>0</v>
      </c>
      <c r="M11" s="201">
        <v>0</v>
      </c>
      <c r="N11" s="201">
        <v>0</v>
      </c>
      <c r="O11" s="201">
        <v>0</v>
      </c>
      <c r="P11" s="201">
        <v>0</v>
      </c>
      <c r="Q11" s="201">
        <v>0</v>
      </c>
      <c r="R11" s="201">
        <v>0</v>
      </c>
      <c r="S11" s="248">
        <v>0</v>
      </c>
      <c r="T11" s="102"/>
    </row>
    <row r="12" spans="1:20" s="103" customFormat="1" ht="23.25" customHeight="1">
      <c r="A12" s="623">
        <v>2018</v>
      </c>
      <c r="B12" s="312">
        <v>590112</v>
      </c>
      <c r="C12" s="312">
        <v>2864.1310000000003</v>
      </c>
      <c r="D12" s="312">
        <v>0</v>
      </c>
      <c r="E12" s="312">
        <v>291631</v>
      </c>
      <c r="F12" s="312">
        <v>1487.7769999999998</v>
      </c>
      <c r="G12" s="312">
        <v>0</v>
      </c>
      <c r="H12" s="312">
        <v>298481</v>
      </c>
      <c r="I12" s="312">
        <v>1376.354</v>
      </c>
      <c r="J12" s="312">
        <v>0</v>
      </c>
      <c r="K12" s="312">
        <v>0</v>
      </c>
      <c r="L12" s="312">
        <v>0</v>
      </c>
      <c r="M12" s="312">
        <v>0</v>
      </c>
      <c r="N12" s="312">
        <v>0</v>
      </c>
      <c r="O12" s="312">
        <v>0</v>
      </c>
      <c r="P12" s="312">
        <v>0</v>
      </c>
      <c r="Q12" s="312">
        <v>0</v>
      </c>
      <c r="R12" s="312">
        <v>0</v>
      </c>
      <c r="S12" s="624">
        <v>0</v>
      </c>
      <c r="T12" s="102"/>
    </row>
    <row r="13" spans="1:20" s="154" customFormat="1" ht="24" customHeight="1">
      <c r="A13" s="625">
        <v>2019</v>
      </c>
      <c r="B13" s="389">
        <f>SUM(B14:B25)</f>
        <v>635637</v>
      </c>
      <c r="C13" s="389">
        <f t="shared" ref="C13:S13" si="0">SUM(C14:C25)</f>
        <v>2858</v>
      </c>
      <c r="D13" s="389">
        <f t="shared" si="0"/>
        <v>0</v>
      </c>
      <c r="E13" s="389">
        <f t="shared" si="0"/>
        <v>312994</v>
      </c>
      <c r="F13" s="389">
        <f t="shared" si="0"/>
        <v>1456</v>
      </c>
      <c r="G13" s="389">
        <f t="shared" si="0"/>
        <v>0</v>
      </c>
      <c r="H13" s="389">
        <f t="shared" si="0"/>
        <v>322643</v>
      </c>
      <c r="I13" s="389">
        <f t="shared" si="0"/>
        <v>1402</v>
      </c>
      <c r="J13" s="389">
        <f t="shared" si="0"/>
        <v>0</v>
      </c>
      <c r="K13" s="389">
        <f t="shared" si="0"/>
        <v>0</v>
      </c>
      <c r="L13" s="389">
        <f t="shared" si="0"/>
        <v>0</v>
      </c>
      <c r="M13" s="389">
        <f t="shared" si="0"/>
        <v>0</v>
      </c>
      <c r="N13" s="389">
        <f t="shared" si="0"/>
        <v>0</v>
      </c>
      <c r="O13" s="389">
        <f t="shared" si="0"/>
        <v>0</v>
      </c>
      <c r="P13" s="389">
        <f t="shared" si="0"/>
        <v>0</v>
      </c>
      <c r="Q13" s="389">
        <f t="shared" si="0"/>
        <v>0</v>
      </c>
      <c r="R13" s="389">
        <f t="shared" si="0"/>
        <v>0</v>
      </c>
      <c r="S13" s="728">
        <f t="shared" si="0"/>
        <v>0</v>
      </c>
      <c r="T13" s="390"/>
    </row>
    <row r="14" spans="1:20" s="154" customFormat="1" ht="21.6" customHeight="1">
      <c r="A14" s="391" t="s">
        <v>128</v>
      </c>
      <c r="B14" s="392">
        <f>E14+H14</f>
        <v>47624</v>
      </c>
      <c r="C14" s="392">
        <f>F14+I14</f>
        <v>212</v>
      </c>
      <c r="D14" s="393">
        <v>0</v>
      </c>
      <c r="E14" s="394">
        <v>23928</v>
      </c>
      <c r="F14" s="394">
        <v>111</v>
      </c>
      <c r="G14" s="393">
        <v>0</v>
      </c>
      <c r="H14" s="394">
        <v>23696</v>
      </c>
      <c r="I14" s="394">
        <v>101</v>
      </c>
      <c r="J14" s="393">
        <v>0</v>
      </c>
      <c r="K14" s="393">
        <v>0</v>
      </c>
      <c r="L14" s="393">
        <v>0</v>
      </c>
      <c r="M14" s="393">
        <v>0</v>
      </c>
      <c r="N14" s="393">
        <v>0</v>
      </c>
      <c r="O14" s="393">
        <v>0</v>
      </c>
      <c r="P14" s="393">
        <v>0</v>
      </c>
      <c r="Q14" s="393">
        <v>0</v>
      </c>
      <c r="R14" s="393">
        <v>0</v>
      </c>
      <c r="S14" s="729">
        <v>0</v>
      </c>
      <c r="T14" s="390"/>
    </row>
    <row r="15" spans="1:20" s="154" customFormat="1" ht="21.6" customHeight="1">
      <c r="A15" s="391" t="s">
        <v>129</v>
      </c>
      <c r="B15" s="392">
        <f t="shared" ref="B15:C25" si="1">E15+H15</f>
        <v>50472</v>
      </c>
      <c r="C15" s="392">
        <f t="shared" si="1"/>
        <v>248</v>
      </c>
      <c r="D15" s="393">
        <v>0</v>
      </c>
      <c r="E15" s="394">
        <v>24725</v>
      </c>
      <c r="F15" s="394">
        <v>119</v>
      </c>
      <c r="G15" s="393">
        <v>0</v>
      </c>
      <c r="H15" s="394">
        <v>25747</v>
      </c>
      <c r="I15" s="394">
        <v>129</v>
      </c>
      <c r="J15" s="393">
        <v>0</v>
      </c>
      <c r="K15" s="393">
        <v>0</v>
      </c>
      <c r="L15" s="393">
        <v>0</v>
      </c>
      <c r="M15" s="393">
        <v>0</v>
      </c>
      <c r="N15" s="393">
        <v>0</v>
      </c>
      <c r="O15" s="393">
        <v>0</v>
      </c>
      <c r="P15" s="393">
        <v>0</v>
      </c>
      <c r="Q15" s="393">
        <v>0</v>
      </c>
      <c r="R15" s="393">
        <v>0</v>
      </c>
      <c r="S15" s="729">
        <v>0</v>
      </c>
      <c r="T15" s="390"/>
    </row>
    <row r="16" spans="1:20" s="154" customFormat="1" ht="21.6" customHeight="1">
      <c r="A16" s="391" t="s">
        <v>130</v>
      </c>
      <c r="B16" s="392">
        <f t="shared" si="1"/>
        <v>49896</v>
      </c>
      <c r="C16" s="392">
        <f t="shared" si="1"/>
        <v>218</v>
      </c>
      <c r="D16" s="393">
        <v>0</v>
      </c>
      <c r="E16" s="394">
        <v>24852</v>
      </c>
      <c r="F16" s="394">
        <v>109</v>
      </c>
      <c r="G16" s="393">
        <v>0</v>
      </c>
      <c r="H16" s="394">
        <v>25044</v>
      </c>
      <c r="I16" s="394">
        <v>109</v>
      </c>
      <c r="J16" s="393">
        <v>0</v>
      </c>
      <c r="K16" s="393">
        <v>0</v>
      </c>
      <c r="L16" s="393">
        <v>0</v>
      </c>
      <c r="M16" s="393">
        <v>0</v>
      </c>
      <c r="N16" s="393">
        <v>0</v>
      </c>
      <c r="O16" s="393">
        <v>0</v>
      </c>
      <c r="P16" s="393">
        <v>0</v>
      </c>
      <c r="Q16" s="393">
        <v>0</v>
      </c>
      <c r="R16" s="393">
        <v>0</v>
      </c>
      <c r="S16" s="729">
        <v>0</v>
      </c>
      <c r="T16" s="390"/>
    </row>
    <row r="17" spans="1:20" s="154" customFormat="1" ht="21.6" customHeight="1">
      <c r="A17" s="391" t="s">
        <v>131</v>
      </c>
      <c r="B17" s="392">
        <f t="shared" si="1"/>
        <v>53703</v>
      </c>
      <c r="C17" s="392">
        <f t="shared" si="1"/>
        <v>234</v>
      </c>
      <c r="D17" s="393">
        <v>0</v>
      </c>
      <c r="E17" s="394">
        <v>26192</v>
      </c>
      <c r="F17" s="394">
        <v>120</v>
      </c>
      <c r="G17" s="393">
        <v>0</v>
      </c>
      <c r="H17" s="394">
        <v>27511</v>
      </c>
      <c r="I17" s="394">
        <v>114</v>
      </c>
      <c r="J17" s="393">
        <v>0</v>
      </c>
      <c r="K17" s="393">
        <v>0</v>
      </c>
      <c r="L17" s="393">
        <v>0</v>
      </c>
      <c r="M17" s="393">
        <v>0</v>
      </c>
      <c r="N17" s="393">
        <v>0</v>
      </c>
      <c r="O17" s="393">
        <v>0</v>
      </c>
      <c r="P17" s="393">
        <v>0</v>
      </c>
      <c r="Q17" s="393">
        <v>0</v>
      </c>
      <c r="R17" s="393">
        <v>0</v>
      </c>
      <c r="S17" s="729">
        <v>0</v>
      </c>
      <c r="T17" s="390"/>
    </row>
    <row r="18" spans="1:20" s="154" customFormat="1" ht="21.6" customHeight="1">
      <c r="A18" s="391" t="s">
        <v>132</v>
      </c>
      <c r="B18" s="392">
        <f t="shared" si="1"/>
        <v>56048</v>
      </c>
      <c r="C18" s="392">
        <f t="shared" si="1"/>
        <v>239</v>
      </c>
      <c r="D18" s="393">
        <v>0</v>
      </c>
      <c r="E18" s="394">
        <v>27349</v>
      </c>
      <c r="F18" s="394">
        <v>122</v>
      </c>
      <c r="G18" s="393">
        <v>0</v>
      </c>
      <c r="H18" s="394">
        <v>28699</v>
      </c>
      <c r="I18" s="394">
        <v>117</v>
      </c>
      <c r="J18" s="393">
        <v>0</v>
      </c>
      <c r="K18" s="393">
        <v>0</v>
      </c>
      <c r="L18" s="393">
        <v>0</v>
      </c>
      <c r="M18" s="393">
        <v>0</v>
      </c>
      <c r="N18" s="393">
        <v>0</v>
      </c>
      <c r="O18" s="393">
        <v>0</v>
      </c>
      <c r="P18" s="393">
        <v>0</v>
      </c>
      <c r="Q18" s="393">
        <v>0</v>
      </c>
      <c r="R18" s="393">
        <v>0</v>
      </c>
      <c r="S18" s="729">
        <v>0</v>
      </c>
      <c r="T18" s="390"/>
    </row>
    <row r="19" spans="1:20" s="154" customFormat="1" ht="21.6" customHeight="1">
      <c r="A19" s="391" t="s">
        <v>133</v>
      </c>
      <c r="B19" s="392">
        <f t="shared" si="1"/>
        <v>54099</v>
      </c>
      <c r="C19" s="392">
        <f t="shared" si="1"/>
        <v>228</v>
      </c>
      <c r="D19" s="393">
        <v>0</v>
      </c>
      <c r="E19" s="394">
        <v>26443</v>
      </c>
      <c r="F19" s="394">
        <v>117</v>
      </c>
      <c r="G19" s="393">
        <v>0</v>
      </c>
      <c r="H19" s="394">
        <v>27656</v>
      </c>
      <c r="I19" s="394">
        <v>111</v>
      </c>
      <c r="J19" s="393">
        <v>0</v>
      </c>
      <c r="K19" s="393">
        <v>0</v>
      </c>
      <c r="L19" s="393">
        <v>0</v>
      </c>
      <c r="M19" s="393">
        <v>0</v>
      </c>
      <c r="N19" s="393">
        <v>0</v>
      </c>
      <c r="O19" s="393">
        <v>0</v>
      </c>
      <c r="P19" s="393">
        <v>0</v>
      </c>
      <c r="Q19" s="393">
        <v>0</v>
      </c>
      <c r="R19" s="393">
        <v>0</v>
      </c>
      <c r="S19" s="729">
        <v>0</v>
      </c>
      <c r="T19" s="390"/>
    </row>
    <row r="20" spans="1:20" s="154" customFormat="1" ht="21.6" customHeight="1">
      <c r="A20" s="391" t="s">
        <v>122</v>
      </c>
      <c r="B20" s="392">
        <f t="shared" si="1"/>
        <v>54495</v>
      </c>
      <c r="C20" s="392">
        <f t="shared" si="1"/>
        <v>248</v>
      </c>
      <c r="D20" s="393">
        <v>0</v>
      </c>
      <c r="E20" s="394">
        <v>26599</v>
      </c>
      <c r="F20" s="394">
        <v>126</v>
      </c>
      <c r="G20" s="393">
        <v>0</v>
      </c>
      <c r="H20" s="394">
        <v>27896</v>
      </c>
      <c r="I20" s="394">
        <v>122</v>
      </c>
      <c r="J20" s="393">
        <v>0</v>
      </c>
      <c r="K20" s="393">
        <v>0</v>
      </c>
      <c r="L20" s="393">
        <v>0</v>
      </c>
      <c r="M20" s="393">
        <v>0</v>
      </c>
      <c r="N20" s="393">
        <v>0</v>
      </c>
      <c r="O20" s="393">
        <v>0</v>
      </c>
      <c r="P20" s="393">
        <v>0</v>
      </c>
      <c r="Q20" s="393">
        <v>0</v>
      </c>
      <c r="R20" s="393">
        <v>0</v>
      </c>
      <c r="S20" s="729">
        <v>0</v>
      </c>
      <c r="T20" s="390"/>
    </row>
    <row r="21" spans="1:20" s="154" customFormat="1" ht="21.6" customHeight="1">
      <c r="A21" s="391" t="s">
        <v>134</v>
      </c>
      <c r="B21" s="392">
        <f t="shared" si="1"/>
        <v>58849</v>
      </c>
      <c r="C21" s="392">
        <f t="shared" si="1"/>
        <v>280</v>
      </c>
      <c r="D21" s="393">
        <v>0</v>
      </c>
      <c r="E21" s="394">
        <v>29107</v>
      </c>
      <c r="F21" s="394">
        <v>146</v>
      </c>
      <c r="G21" s="393">
        <v>0</v>
      </c>
      <c r="H21" s="394">
        <v>29742</v>
      </c>
      <c r="I21" s="394">
        <v>134</v>
      </c>
      <c r="J21" s="393">
        <v>0</v>
      </c>
      <c r="K21" s="393">
        <v>0</v>
      </c>
      <c r="L21" s="393">
        <v>0</v>
      </c>
      <c r="M21" s="393">
        <v>0</v>
      </c>
      <c r="N21" s="393">
        <v>0</v>
      </c>
      <c r="O21" s="393">
        <v>0</v>
      </c>
      <c r="P21" s="393">
        <v>0</v>
      </c>
      <c r="Q21" s="393">
        <v>0</v>
      </c>
      <c r="R21" s="393">
        <v>0</v>
      </c>
      <c r="S21" s="729">
        <v>0</v>
      </c>
      <c r="T21" s="390"/>
    </row>
    <row r="22" spans="1:20" s="154" customFormat="1" ht="21.6" customHeight="1">
      <c r="A22" s="391" t="s">
        <v>135</v>
      </c>
      <c r="B22" s="392">
        <f t="shared" si="1"/>
        <v>49071</v>
      </c>
      <c r="C22" s="392">
        <f t="shared" si="1"/>
        <v>223</v>
      </c>
      <c r="D22" s="393">
        <v>0</v>
      </c>
      <c r="E22" s="394">
        <v>24261</v>
      </c>
      <c r="F22" s="394">
        <v>114</v>
      </c>
      <c r="G22" s="393">
        <v>0</v>
      </c>
      <c r="H22" s="394">
        <v>24810</v>
      </c>
      <c r="I22" s="394">
        <v>109</v>
      </c>
      <c r="J22" s="393">
        <v>0</v>
      </c>
      <c r="K22" s="393">
        <v>0</v>
      </c>
      <c r="L22" s="393">
        <v>0</v>
      </c>
      <c r="M22" s="393">
        <v>0</v>
      </c>
      <c r="N22" s="393">
        <v>0</v>
      </c>
      <c r="O22" s="393">
        <v>0</v>
      </c>
      <c r="P22" s="393">
        <v>0</v>
      </c>
      <c r="Q22" s="393">
        <v>0</v>
      </c>
      <c r="R22" s="393">
        <v>0</v>
      </c>
      <c r="S22" s="729">
        <v>0</v>
      </c>
      <c r="T22" s="390"/>
    </row>
    <row r="23" spans="1:20" s="154" customFormat="1" ht="21.6" customHeight="1">
      <c r="A23" s="391" t="s">
        <v>136</v>
      </c>
      <c r="B23" s="392">
        <f t="shared" si="1"/>
        <v>56561</v>
      </c>
      <c r="C23" s="392">
        <f t="shared" si="1"/>
        <v>262</v>
      </c>
      <c r="D23" s="393">
        <v>0</v>
      </c>
      <c r="E23" s="394">
        <v>27842</v>
      </c>
      <c r="F23" s="394">
        <v>137</v>
      </c>
      <c r="G23" s="393">
        <v>0</v>
      </c>
      <c r="H23" s="394">
        <v>28719</v>
      </c>
      <c r="I23" s="394">
        <v>125</v>
      </c>
      <c r="J23" s="393">
        <v>0</v>
      </c>
      <c r="K23" s="393">
        <v>0</v>
      </c>
      <c r="L23" s="393">
        <v>0</v>
      </c>
      <c r="M23" s="393">
        <v>0</v>
      </c>
      <c r="N23" s="393">
        <v>0</v>
      </c>
      <c r="O23" s="393">
        <v>0</v>
      </c>
      <c r="P23" s="393">
        <v>0</v>
      </c>
      <c r="Q23" s="393">
        <v>0</v>
      </c>
      <c r="R23" s="393">
        <v>0</v>
      </c>
      <c r="S23" s="729">
        <v>0</v>
      </c>
      <c r="T23" s="390"/>
    </row>
    <row r="24" spans="1:20" s="154" customFormat="1" ht="21.6" customHeight="1">
      <c r="A24" s="391" t="s">
        <v>123</v>
      </c>
      <c r="B24" s="392">
        <f t="shared" si="1"/>
        <v>55750</v>
      </c>
      <c r="C24" s="392">
        <f t="shared" si="1"/>
        <v>251</v>
      </c>
      <c r="D24" s="393">
        <v>0</v>
      </c>
      <c r="E24" s="394">
        <v>27574</v>
      </c>
      <c r="F24" s="394">
        <v>128</v>
      </c>
      <c r="G24" s="393">
        <v>0</v>
      </c>
      <c r="H24" s="394">
        <v>28176</v>
      </c>
      <c r="I24" s="394">
        <v>123</v>
      </c>
      <c r="J24" s="393">
        <v>0</v>
      </c>
      <c r="K24" s="393">
        <v>0</v>
      </c>
      <c r="L24" s="393">
        <v>0</v>
      </c>
      <c r="M24" s="393">
        <v>0</v>
      </c>
      <c r="N24" s="393">
        <v>0</v>
      </c>
      <c r="O24" s="393">
        <v>0</v>
      </c>
      <c r="P24" s="393">
        <v>0</v>
      </c>
      <c r="Q24" s="393">
        <v>0</v>
      </c>
      <c r="R24" s="393">
        <v>0</v>
      </c>
      <c r="S24" s="729">
        <v>0</v>
      </c>
      <c r="T24" s="390"/>
    </row>
    <row r="25" spans="1:20" s="154" customFormat="1" ht="17.25" thickBot="1">
      <c r="A25" s="395" t="s">
        <v>137</v>
      </c>
      <c r="B25" s="626">
        <f t="shared" si="1"/>
        <v>49069</v>
      </c>
      <c r="C25" s="626">
        <f t="shared" si="1"/>
        <v>215</v>
      </c>
      <c r="D25" s="627">
        <v>0</v>
      </c>
      <c r="E25" s="628">
        <v>24122</v>
      </c>
      <c r="F25" s="628">
        <v>107</v>
      </c>
      <c r="G25" s="627">
        <v>0</v>
      </c>
      <c r="H25" s="628">
        <v>24947</v>
      </c>
      <c r="I25" s="628">
        <v>108</v>
      </c>
      <c r="J25" s="627">
        <v>0</v>
      </c>
      <c r="K25" s="627">
        <v>0</v>
      </c>
      <c r="L25" s="627">
        <v>0</v>
      </c>
      <c r="M25" s="627">
        <v>0</v>
      </c>
      <c r="N25" s="627">
        <v>0</v>
      </c>
      <c r="O25" s="627">
        <v>0</v>
      </c>
      <c r="P25" s="627">
        <v>0</v>
      </c>
      <c r="Q25" s="627">
        <v>0</v>
      </c>
      <c r="R25" s="627">
        <v>0</v>
      </c>
      <c r="S25" s="730">
        <v>0</v>
      </c>
      <c r="T25" s="17"/>
    </row>
    <row r="26" spans="1:20" ht="17.25">
      <c r="A26" s="855" t="s">
        <v>336</v>
      </c>
      <c r="B26" s="855"/>
      <c r="C26" s="855"/>
      <c r="D26" s="855"/>
      <c r="E26" s="26"/>
      <c r="F26" s="26"/>
      <c r="G26" s="26"/>
      <c r="H26" s="26"/>
      <c r="I26" s="26"/>
      <c r="J26" s="104"/>
      <c r="K26" s="105"/>
      <c r="L26" s="105"/>
      <c r="M26" s="105"/>
      <c r="N26" s="105"/>
      <c r="O26" s="105"/>
      <c r="P26" s="105"/>
      <c r="Q26" s="105"/>
      <c r="R26" s="105"/>
      <c r="S26" s="105"/>
    </row>
    <row r="27" spans="1:20" ht="17.25">
      <c r="A27" s="856"/>
      <c r="B27" s="856"/>
      <c r="C27" s="856"/>
      <c r="D27" s="856"/>
      <c r="E27" s="856"/>
      <c r="F27" s="856"/>
      <c r="G27" s="856"/>
      <c r="H27" s="856"/>
      <c r="I27" s="15"/>
      <c r="J27" s="15"/>
      <c r="K27" s="15"/>
      <c r="L27" s="15"/>
      <c r="M27" s="15"/>
      <c r="N27" s="15"/>
      <c r="O27" s="15"/>
      <c r="P27" s="15"/>
      <c r="Q27" s="15"/>
      <c r="R27" s="15"/>
      <c r="S27" s="15"/>
    </row>
    <row r="28" spans="1:20" ht="17.25">
      <c r="A28" s="26"/>
      <c r="B28" s="106"/>
      <c r="C28" s="106"/>
      <c r="D28" s="106"/>
      <c r="E28" s="106"/>
      <c r="F28" s="57"/>
      <c r="G28" s="57"/>
      <c r="H28" s="57"/>
      <c r="I28" s="15"/>
      <c r="J28" s="15"/>
      <c r="K28" s="15"/>
      <c r="L28" s="15"/>
      <c r="M28" s="15"/>
      <c r="N28" s="15"/>
      <c r="O28" s="15"/>
      <c r="P28" s="15"/>
      <c r="Q28" s="15"/>
      <c r="R28" s="15"/>
      <c r="S28" s="15"/>
    </row>
    <row r="29" spans="1:20" ht="17.25">
      <c r="A29" s="274" t="s">
        <v>470</v>
      </c>
    </row>
  </sheetData>
  <mergeCells count="13">
    <mergeCell ref="Q3:S3"/>
    <mergeCell ref="A26:D26"/>
    <mergeCell ref="A27:H27"/>
    <mergeCell ref="B3:D3"/>
    <mergeCell ref="E3:G3"/>
    <mergeCell ref="H3:J3"/>
    <mergeCell ref="K3:M3"/>
    <mergeCell ref="N3:P3"/>
    <mergeCell ref="A1:D1"/>
    <mergeCell ref="Q1:S1"/>
    <mergeCell ref="M1:P1"/>
    <mergeCell ref="B2:J2"/>
    <mergeCell ref="K2:S2"/>
  </mergeCells>
  <phoneticPr fontId="6" type="noConversion"/>
  <printOptions horizontalCentered="1"/>
  <pageMargins left="0.23622047244094491" right="0.15748031496062992" top="0.68" bottom="0.39370078740157483" header="0.51181102362204722" footer="0.19685039370078741"/>
  <pageSetup paperSize="9" scale="86" orientation="landscape"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H15" sqref="H15"/>
    </sheetView>
  </sheetViews>
  <sheetFormatPr defaultRowHeight="13.5"/>
  <sheetData>
    <row r="1" spans="1:13" ht="20.25">
      <c r="A1" s="763" t="s">
        <v>561</v>
      </c>
      <c r="B1" s="763"/>
      <c r="C1" s="763"/>
      <c r="D1" s="763"/>
      <c r="E1" s="763"/>
      <c r="F1" s="763"/>
      <c r="G1" s="763"/>
      <c r="H1" s="763"/>
      <c r="I1" s="763"/>
      <c r="J1" s="763"/>
      <c r="K1" s="763"/>
      <c r="L1" s="763"/>
      <c r="M1" s="763"/>
    </row>
    <row r="2" spans="1:13" ht="14.25" thickBot="1">
      <c r="A2" s="762" t="s">
        <v>556</v>
      </c>
      <c r="B2" s="762"/>
      <c r="C2" s="762"/>
      <c r="D2" s="762"/>
      <c r="E2" s="762"/>
      <c r="F2" s="762"/>
      <c r="G2" s="762"/>
      <c r="H2" s="762"/>
      <c r="I2" s="762"/>
      <c r="J2" s="762"/>
      <c r="K2" s="762"/>
      <c r="L2" s="762"/>
      <c r="M2" s="762"/>
    </row>
    <row r="3" spans="1:13">
      <c r="A3" s="863"/>
      <c r="B3" s="865" t="s">
        <v>557</v>
      </c>
      <c r="C3" s="866"/>
      <c r="D3" s="866"/>
      <c r="E3" s="866"/>
      <c r="F3" s="866"/>
      <c r="G3" s="866"/>
      <c r="H3" s="866"/>
      <c r="I3" s="866"/>
      <c r="J3" s="866"/>
      <c r="K3" s="866"/>
      <c r="L3" s="866"/>
      <c r="M3" s="867"/>
    </row>
    <row r="4" spans="1:13">
      <c r="A4" s="864"/>
      <c r="B4" s="868"/>
      <c r="C4" s="869"/>
      <c r="D4" s="869"/>
      <c r="E4" s="869"/>
      <c r="F4" s="869"/>
      <c r="G4" s="869"/>
      <c r="H4" s="869"/>
      <c r="I4" s="869"/>
      <c r="J4" s="869"/>
      <c r="K4" s="869"/>
      <c r="L4" s="869"/>
      <c r="M4" s="870"/>
    </row>
    <row r="5" spans="1:13" ht="24" customHeight="1">
      <c r="A5" s="864"/>
      <c r="B5" s="871" t="s">
        <v>558</v>
      </c>
      <c r="C5" s="872"/>
      <c r="D5" s="872"/>
      <c r="E5" s="873"/>
      <c r="F5" s="871" t="s">
        <v>559</v>
      </c>
      <c r="G5" s="872"/>
      <c r="H5" s="872"/>
      <c r="I5" s="873"/>
      <c r="J5" s="871" t="s">
        <v>560</v>
      </c>
      <c r="K5" s="872"/>
      <c r="L5" s="872"/>
      <c r="M5" s="875"/>
    </row>
    <row r="6" spans="1:13" ht="23.25" customHeight="1">
      <c r="A6" s="864"/>
      <c r="B6" s="868"/>
      <c r="C6" s="869"/>
      <c r="D6" s="869"/>
      <c r="E6" s="874"/>
      <c r="F6" s="868"/>
      <c r="G6" s="869"/>
      <c r="H6" s="869"/>
      <c r="I6" s="874"/>
      <c r="J6" s="868"/>
      <c r="K6" s="869"/>
      <c r="L6" s="869"/>
      <c r="M6" s="870"/>
    </row>
    <row r="7" spans="1:13" ht="26.25" customHeight="1" thickBot="1">
      <c r="A7" s="630">
        <v>2019</v>
      </c>
      <c r="B7" s="860">
        <v>5002</v>
      </c>
      <c r="C7" s="861"/>
      <c r="D7" s="861"/>
      <c r="E7" s="861"/>
      <c r="F7" s="861">
        <v>635637</v>
      </c>
      <c r="G7" s="861"/>
      <c r="H7" s="861"/>
      <c r="I7" s="861"/>
      <c r="J7" s="861">
        <v>2859</v>
      </c>
      <c r="K7" s="861"/>
      <c r="L7" s="861"/>
      <c r="M7" s="862"/>
    </row>
    <row r="8" spans="1:13">
      <c r="A8" s="762" t="s">
        <v>673</v>
      </c>
      <c r="B8" s="762"/>
      <c r="C8" s="762"/>
      <c r="D8" s="762"/>
      <c r="E8" s="762"/>
      <c r="F8" s="762"/>
      <c r="G8" s="762"/>
      <c r="H8" s="762"/>
      <c r="I8" s="762"/>
      <c r="J8" s="762"/>
      <c r="K8" s="762"/>
      <c r="L8" s="762"/>
      <c r="M8" s="859"/>
    </row>
  </sheetData>
  <mergeCells count="11">
    <mergeCell ref="A8:M8"/>
    <mergeCell ref="B7:E7"/>
    <mergeCell ref="F7:I7"/>
    <mergeCell ref="J7:M7"/>
    <mergeCell ref="A1:M1"/>
    <mergeCell ref="A2:M2"/>
    <mergeCell ref="A3:A6"/>
    <mergeCell ref="B3:M4"/>
    <mergeCell ref="B5:E6"/>
    <mergeCell ref="F5:I6"/>
    <mergeCell ref="J5:M6"/>
  </mergeCells>
  <phoneticPr fontId="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C15" sqref="C15"/>
    </sheetView>
  </sheetViews>
  <sheetFormatPr defaultRowHeight="13.5"/>
  <cols>
    <col min="1" max="1" width="19.88671875" customWidth="1"/>
    <col min="2" max="2" width="16.77734375" customWidth="1"/>
    <col min="3" max="3" width="21.5546875" customWidth="1"/>
    <col min="4" max="4" width="24.33203125" customWidth="1"/>
  </cols>
  <sheetData>
    <row r="1" spans="1:4" ht="20.25">
      <c r="A1" s="763" t="s">
        <v>567</v>
      </c>
      <c r="B1" s="763"/>
      <c r="C1" s="763"/>
      <c r="D1" s="763"/>
    </row>
    <row r="2" spans="1:4" ht="14.25" thickBot="1">
      <c r="A2" s="719" t="s">
        <v>563</v>
      </c>
      <c r="B2" s="789"/>
      <c r="C2" s="789"/>
      <c r="D2" s="789"/>
    </row>
    <row r="3" spans="1:4">
      <c r="A3" s="876"/>
      <c r="B3" s="787" t="s">
        <v>564</v>
      </c>
      <c r="C3" s="787"/>
      <c r="D3" s="798"/>
    </row>
    <row r="4" spans="1:4" ht="13.5" customHeight="1">
      <c r="A4" s="877"/>
      <c r="B4" s="790" t="s">
        <v>565</v>
      </c>
      <c r="C4" s="790" t="s">
        <v>566</v>
      </c>
      <c r="D4" s="792" t="s">
        <v>694</v>
      </c>
    </row>
    <row r="5" spans="1:4">
      <c r="A5" s="878"/>
      <c r="B5" s="790"/>
      <c r="C5" s="790"/>
      <c r="D5" s="792"/>
    </row>
    <row r="6" spans="1:4" ht="27.75" customHeight="1" thickBot="1">
      <c r="A6" s="512">
        <v>2019</v>
      </c>
      <c r="B6" s="720">
        <v>6</v>
      </c>
      <c r="C6" s="720">
        <v>0</v>
      </c>
      <c r="D6" s="721">
        <v>107</v>
      </c>
    </row>
    <row r="7" spans="1:4">
      <c r="A7" s="719" t="s">
        <v>695</v>
      </c>
      <c r="B7" s="789"/>
      <c r="C7" s="789"/>
      <c r="D7" s="789"/>
    </row>
  </sheetData>
  <mergeCells count="8">
    <mergeCell ref="B7:D7"/>
    <mergeCell ref="B4:B5"/>
    <mergeCell ref="D4:D5"/>
    <mergeCell ref="A1:D1"/>
    <mergeCell ref="B2:D2"/>
    <mergeCell ref="A3:A5"/>
    <mergeCell ref="B3:D3"/>
    <mergeCell ref="C4:C5"/>
  </mergeCells>
  <phoneticPr fontId="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topLeftCell="A2" zoomScaleNormal="100" zoomScaleSheetLayoutView="100" workbookViewId="0">
      <selection activeCell="C11" sqref="C11"/>
    </sheetView>
  </sheetViews>
  <sheetFormatPr defaultColWidth="14.88671875" defaultRowHeight="19.149999999999999" customHeight="1"/>
  <cols>
    <col min="1" max="5" width="14.88671875" style="17"/>
    <col min="6" max="6" width="11.44140625" style="17" customWidth="1"/>
    <col min="7" max="16384" width="14.88671875" style="17"/>
  </cols>
  <sheetData>
    <row r="1" spans="1:7" ht="22.5" customHeight="1">
      <c r="A1" s="880" t="s">
        <v>568</v>
      </c>
      <c r="B1" s="880"/>
      <c r="C1" s="880"/>
      <c r="D1" s="880"/>
      <c r="E1" s="45"/>
      <c r="G1" s="107"/>
    </row>
    <row r="2" spans="1:7" ht="21" customHeight="1" thickBot="1">
      <c r="A2" s="45"/>
      <c r="B2" s="45"/>
      <c r="C2" s="45"/>
      <c r="D2" s="45"/>
      <c r="E2" s="44"/>
      <c r="F2" s="108" t="s">
        <v>244</v>
      </c>
      <c r="G2" s="107" t="s">
        <v>124</v>
      </c>
    </row>
    <row r="3" spans="1:7" ht="19.149999999999999" customHeight="1" thickBot="1">
      <c r="A3" s="1059" t="s">
        <v>61</v>
      </c>
      <c r="B3" s="884" t="s">
        <v>445</v>
      </c>
      <c r="C3" s="885"/>
      <c r="D3" s="884" t="s">
        <v>446</v>
      </c>
      <c r="E3" s="885"/>
      <c r="F3" s="884" t="s">
        <v>447</v>
      </c>
      <c r="G3" s="886"/>
    </row>
    <row r="4" spans="1:7" ht="19.149999999999999" customHeight="1">
      <c r="A4" s="109"/>
      <c r="B4" s="887" t="s">
        <v>448</v>
      </c>
      <c r="C4" s="887" t="s">
        <v>449</v>
      </c>
      <c r="D4" s="887" t="s">
        <v>448</v>
      </c>
      <c r="E4" s="887" t="s">
        <v>449</v>
      </c>
      <c r="F4" s="887" t="s">
        <v>448</v>
      </c>
      <c r="G4" s="881" t="s">
        <v>449</v>
      </c>
    </row>
    <row r="5" spans="1:7" ht="18.75" customHeight="1">
      <c r="A5" s="109" t="s">
        <v>125</v>
      </c>
      <c r="B5" s="802"/>
      <c r="C5" s="802"/>
      <c r="D5" s="802"/>
      <c r="E5" s="802"/>
      <c r="F5" s="888"/>
      <c r="G5" s="882"/>
    </row>
    <row r="6" spans="1:7" s="23" customFormat="1" ht="6.75" customHeight="1">
      <c r="A6" s="667"/>
      <c r="B6" s="249"/>
      <c r="C6" s="249"/>
      <c r="D6" s="249"/>
      <c r="E6" s="249"/>
      <c r="F6" s="250"/>
      <c r="G6" s="668"/>
    </row>
    <row r="7" spans="1:7" s="23" customFormat="1" ht="30.75" hidden="1" customHeight="1">
      <c r="A7" s="669">
        <v>2012</v>
      </c>
      <c r="B7" s="250">
        <f>1631033-17687-89288-34695-186146</f>
        <v>1303217</v>
      </c>
      <c r="C7" s="250">
        <v>147886</v>
      </c>
      <c r="D7" s="250">
        <v>1303217</v>
      </c>
      <c r="E7" s="250">
        <v>147886</v>
      </c>
      <c r="F7" s="250">
        <v>0</v>
      </c>
      <c r="G7" s="668">
        <v>0</v>
      </c>
    </row>
    <row r="8" spans="1:7" s="23" customFormat="1" ht="30.75" customHeight="1">
      <c r="A8" s="669">
        <v>2013</v>
      </c>
      <c r="B8" s="250">
        <f>1738326-19781-89699-39121-191551</f>
        <v>1398174</v>
      </c>
      <c r="C8" s="250">
        <v>151693</v>
      </c>
      <c r="D8" s="250">
        <v>1398174</v>
      </c>
      <c r="E8" s="250">
        <v>151693</v>
      </c>
      <c r="F8" s="250">
        <v>0</v>
      </c>
      <c r="G8" s="668">
        <v>0</v>
      </c>
    </row>
    <row r="9" spans="1:7" s="24" customFormat="1" ht="30.75" customHeight="1">
      <c r="A9" s="670">
        <v>2014</v>
      </c>
      <c r="B9" s="250">
        <f>1547464-18263-81854-44933-131772</f>
        <v>1270642</v>
      </c>
      <c r="C9" s="251">
        <v>256833</v>
      </c>
      <c r="D9" s="251">
        <v>1270642</v>
      </c>
      <c r="E9" s="251">
        <v>256833</v>
      </c>
      <c r="F9" s="250">
        <v>0</v>
      </c>
      <c r="G9" s="668">
        <v>0</v>
      </c>
    </row>
    <row r="10" spans="1:7" s="24" customFormat="1" ht="30.75" customHeight="1">
      <c r="A10" s="670">
        <v>2015</v>
      </c>
      <c r="B10" s="250">
        <f>1871502-25981-87002-52914-141276</f>
        <v>1564329</v>
      </c>
      <c r="C10" s="252" t="s">
        <v>457</v>
      </c>
      <c r="D10" s="251">
        <v>1564329</v>
      </c>
      <c r="E10" s="252" t="s">
        <v>457</v>
      </c>
      <c r="F10" s="250">
        <v>0</v>
      </c>
      <c r="G10" s="668">
        <v>0</v>
      </c>
    </row>
    <row r="11" spans="1:7" s="24" customFormat="1" ht="30.75" customHeight="1">
      <c r="A11" s="670">
        <v>2016</v>
      </c>
      <c r="B11" s="251">
        <v>1622826</v>
      </c>
      <c r="C11" s="252">
        <v>1268</v>
      </c>
      <c r="D11" s="251">
        <v>1622826</v>
      </c>
      <c r="E11" s="252">
        <v>1268</v>
      </c>
      <c r="F11" s="251">
        <v>0</v>
      </c>
      <c r="G11" s="671">
        <v>0</v>
      </c>
    </row>
    <row r="12" spans="1:7" ht="30.75" customHeight="1">
      <c r="A12" s="670">
        <v>2017</v>
      </c>
      <c r="B12" s="251">
        <v>1977083</v>
      </c>
      <c r="C12" s="252">
        <v>2294</v>
      </c>
      <c r="D12" s="251">
        <v>1977083</v>
      </c>
      <c r="E12" s="252">
        <v>2294</v>
      </c>
      <c r="F12" s="251">
        <v>0</v>
      </c>
      <c r="G12" s="671">
        <v>0</v>
      </c>
    </row>
    <row r="13" spans="1:7" ht="30.75" customHeight="1" thickBot="1">
      <c r="A13" s="672">
        <v>2018</v>
      </c>
      <c r="B13" s="631">
        <v>1687591</v>
      </c>
      <c r="C13" s="632">
        <v>1311</v>
      </c>
      <c r="D13" s="631">
        <v>1687591</v>
      </c>
      <c r="E13" s="632">
        <v>1311</v>
      </c>
      <c r="F13" s="631">
        <v>0</v>
      </c>
      <c r="G13" s="673">
        <v>0</v>
      </c>
    </row>
    <row r="14" spans="1:7" s="331" customFormat="1" ht="30.75" customHeight="1" thickBot="1">
      <c r="A14" s="674">
        <v>2019</v>
      </c>
      <c r="B14" s="396">
        <v>1479214</v>
      </c>
      <c r="C14" s="397" t="s">
        <v>692</v>
      </c>
      <c r="D14" s="396">
        <v>1479214</v>
      </c>
      <c r="E14" s="397" t="s">
        <v>692</v>
      </c>
      <c r="F14" s="631">
        <v>0</v>
      </c>
      <c r="G14" s="673">
        <v>0</v>
      </c>
    </row>
    <row r="15" spans="1:7" s="97" customFormat="1" ht="19.149999999999999" customHeight="1">
      <c r="A15" s="883" t="s">
        <v>703</v>
      </c>
      <c r="B15" s="883"/>
      <c r="C15" s="253"/>
      <c r="D15" s="253"/>
      <c r="E15" s="253"/>
      <c r="F15" s="253"/>
      <c r="G15" s="254"/>
    </row>
    <row r="16" spans="1:7" s="97" customFormat="1" ht="19.149999999999999" customHeight="1">
      <c r="A16" s="879" t="s">
        <v>704</v>
      </c>
      <c r="B16" s="879"/>
      <c r="C16" s="879"/>
      <c r="D16" s="879"/>
      <c r="E16" s="879"/>
      <c r="F16" s="879"/>
      <c r="G16" s="253"/>
    </row>
    <row r="17" spans="1:7" ht="19.149999999999999" customHeight="1">
      <c r="A17" s="879" t="s">
        <v>701</v>
      </c>
      <c r="B17" s="879"/>
      <c r="C17" s="879"/>
      <c r="D17" s="879"/>
      <c r="E17" s="879"/>
      <c r="F17" s="879"/>
      <c r="G17" s="97"/>
    </row>
  </sheetData>
  <mergeCells count="13">
    <mergeCell ref="A16:F16"/>
    <mergeCell ref="A17:F17"/>
    <mergeCell ref="A1:D1"/>
    <mergeCell ref="G4:G5"/>
    <mergeCell ref="A15:B15"/>
    <mergeCell ref="B3:C3"/>
    <mergeCell ref="D3:E3"/>
    <mergeCell ref="F3:G3"/>
    <mergeCell ref="B4:B5"/>
    <mergeCell ref="C4:C5"/>
    <mergeCell ref="D4:D5"/>
    <mergeCell ref="E4:E5"/>
    <mergeCell ref="F4:F5"/>
  </mergeCells>
  <phoneticPr fontId="6" type="noConversion"/>
  <printOptions horizontalCentered="1"/>
  <pageMargins left="0.74803149606299213" right="0.74803149606299213" top="0.98425196850393704" bottom="0.98425196850393704" header="0.51181102362204722" footer="0.51181102362204722"/>
  <pageSetup paperSize="9" scale="92" orientation="landscape"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9"/>
  <sheetViews>
    <sheetView view="pageBreakPreview" zoomScaleSheetLayoutView="100" workbookViewId="0">
      <selection activeCell="B2" sqref="B2:B3"/>
    </sheetView>
  </sheetViews>
  <sheetFormatPr defaultColWidth="8.88671875" defaultRowHeight="16.5"/>
  <cols>
    <col min="1" max="1" width="7.33203125" style="110" customWidth="1"/>
    <col min="2" max="2" width="8.21875" style="110" bestFit="1" customWidth="1"/>
    <col min="3" max="3" width="7.5546875" style="110" bestFit="1" customWidth="1"/>
    <col min="4" max="4" width="6.77734375" style="110" customWidth="1"/>
    <col min="5" max="5" width="7.44140625" style="110" customWidth="1"/>
    <col min="6" max="6" width="6.109375" style="110" customWidth="1"/>
    <col min="7" max="7" width="6.6640625" style="110" customWidth="1"/>
    <col min="8" max="8" width="4.21875" style="110" customWidth="1"/>
    <col min="9" max="9" width="6.109375" style="110" customWidth="1"/>
    <col min="10" max="10" width="7.77734375" style="110" customWidth="1"/>
    <col min="11" max="11" width="7" style="110" customWidth="1"/>
    <col min="12" max="14" width="6.109375" style="110" customWidth="1"/>
    <col min="15" max="15" width="6.5546875" style="110" customWidth="1"/>
    <col min="16" max="16" width="5.33203125" style="110" customWidth="1"/>
    <col min="17" max="17" width="6.88671875" style="110" customWidth="1"/>
    <col min="18" max="18" width="7.5546875" style="110" bestFit="1" customWidth="1"/>
    <col min="19" max="19" width="8.109375" style="110" customWidth="1"/>
    <col min="20" max="20" width="8.77734375" style="110" customWidth="1"/>
    <col min="21" max="21" width="7.88671875" style="110" customWidth="1"/>
    <col min="22" max="22" width="8.88671875" style="110" customWidth="1"/>
    <col min="23" max="23" width="7.109375" style="110" customWidth="1"/>
    <col min="24" max="24" width="7" style="110" customWidth="1"/>
    <col min="25" max="41" width="6.33203125" style="110" customWidth="1"/>
    <col min="42" max="16384" width="8.88671875" style="110"/>
  </cols>
  <sheetData>
    <row r="1" spans="1:51" ht="21" thickBot="1">
      <c r="A1" s="751" t="s">
        <v>663</v>
      </c>
      <c r="B1" s="751"/>
      <c r="C1" s="751"/>
      <c r="D1" s="751"/>
      <c r="E1" s="751"/>
      <c r="F1" s="751"/>
      <c r="G1" s="751"/>
      <c r="H1" s="751"/>
      <c r="I1" s="18"/>
      <c r="J1" s="18"/>
      <c r="K1" s="18"/>
      <c r="L1" s="18"/>
      <c r="M1" s="18"/>
      <c r="N1" s="18"/>
      <c r="Q1" s="111" t="s">
        <v>267</v>
      </c>
      <c r="R1" s="889" t="s">
        <v>126</v>
      </c>
      <c r="S1" s="889"/>
      <c r="T1" s="756" t="s">
        <v>455</v>
      </c>
      <c r="U1" s="756"/>
      <c r="V1" s="756"/>
      <c r="W1" s="756"/>
      <c r="AL1" s="111" t="s">
        <v>267</v>
      </c>
      <c r="AN1" s="890" t="s">
        <v>268</v>
      </c>
      <c r="AO1" s="890"/>
    </row>
    <row r="2" spans="1:51" s="17" customFormat="1" ht="16.5" customHeight="1">
      <c r="A2" s="112" t="s">
        <v>1</v>
      </c>
      <c r="B2" s="891" t="s">
        <v>245</v>
      </c>
      <c r="C2" s="891" t="s">
        <v>475</v>
      </c>
      <c r="D2" s="891" t="s">
        <v>246</v>
      </c>
      <c r="E2" s="893" t="s">
        <v>269</v>
      </c>
      <c r="F2" s="894"/>
      <c r="G2" s="894"/>
      <c r="H2" s="894"/>
      <c r="I2" s="894"/>
      <c r="J2" s="894"/>
      <c r="K2" s="894"/>
      <c r="L2" s="894"/>
      <c r="M2" s="894"/>
      <c r="N2" s="894"/>
      <c r="O2" s="894"/>
      <c r="P2" s="894"/>
      <c r="Q2" s="894"/>
      <c r="R2" s="894"/>
      <c r="S2" s="894"/>
      <c r="T2" s="894" t="s">
        <v>270</v>
      </c>
      <c r="U2" s="894"/>
      <c r="V2" s="894"/>
      <c r="W2" s="894"/>
      <c r="X2" s="894"/>
      <c r="Y2" s="894"/>
      <c r="Z2" s="894"/>
      <c r="AA2" s="894"/>
      <c r="AB2" s="894"/>
      <c r="AC2" s="894"/>
      <c r="AD2" s="894"/>
      <c r="AE2" s="894"/>
      <c r="AF2" s="894"/>
      <c r="AG2" s="894"/>
      <c r="AH2" s="894"/>
      <c r="AI2" s="894"/>
      <c r="AJ2" s="894"/>
      <c r="AK2" s="894"/>
      <c r="AL2" s="894"/>
      <c r="AM2" s="894"/>
      <c r="AN2" s="894"/>
      <c r="AO2" s="895"/>
    </row>
    <row r="3" spans="1:51" s="17" customFormat="1" ht="96" customHeight="1">
      <c r="A3" s="113" t="s">
        <v>22</v>
      </c>
      <c r="B3" s="892"/>
      <c r="C3" s="892"/>
      <c r="D3" s="892"/>
      <c r="E3" s="114" t="s">
        <v>272</v>
      </c>
      <c r="F3" s="114" t="s">
        <v>271</v>
      </c>
      <c r="G3" s="114" t="s">
        <v>275</v>
      </c>
      <c r="H3" s="114" t="s">
        <v>257</v>
      </c>
      <c r="I3" s="114" t="s">
        <v>276</v>
      </c>
      <c r="J3" s="114" t="s">
        <v>277</v>
      </c>
      <c r="K3" s="114" t="s">
        <v>278</v>
      </c>
      <c r="L3" s="114" t="s">
        <v>279</v>
      </c>
      <c r="M3" s="114" t="s">
        <v>127</v>
      </c>
      <c r="N3" s="114" t="s">
        <v>247</v>
      </c>
      <c r="O3" s="114" t="s">
        <v>280</v>
      </c>
      <c r="P3" s="114" t="s">
        <v>248</v>
      </c>
      <c r="Q3" s="114" t="s">
        <v>249</v>
      </c>
      <c r="R3" s="114" t="s">
        <v>250</v>
      </c>
      <c r="S3" s="114" t="s">
        <v>273</v>
      </c>
      <c r="T3" s="114" t="s">
        <v>281</v>
      </c>
      <c r="U3" s="114" t="s">
        <v>282</v>
      </c>
      <c r="V3" s="114" t="s">
        <v>283</v>
      </c>
      <c r="W3" s="114" t="s">
        <v>274</v>
      </c>
      <c r="X3" s="114" t="s">
        <v>284</v>
      </c>
      <c r="Y3" s="114" t="s">
        <v>285</v>
      </c>
      <c r="Z3" s="114" t="s">
        <v>286</v>
      </c>
      <c r="AA3" s="114" t="s">
        <v>287</v>
      </c>
      <c r="AB3" s="114" t="s">
        <v>288</v>
      </c>
      <c r="AC3" s="114" t="s">
        <v>289</v>
      </c>
      <c r="AD3" s="114" t="s">
        <v>290</v>
      </c>
      <c r="AE3" s="114" t="s">
        <v>291</v>
      </c>
      <c r="AF3" s="114" t="s">
        <v>292</v>
      </c>
      <c r="AG3" s="114" t="s">
        <v>293</v>
      </c>
      <c r="AH3" s="114" t="s">
        <v>294</v>
      </c>
      <c r="AI3" s="114" t="s">
        <v>295</v>
      </c>
      <c r="AJ3" s="114" t="s">
        <v>296</v>
      </c>
      <c r="AK3" s="114" t="s">
        <v>297</v>
      </c>
      <c r="AL3" s="114" t="s">
        <v>298</v>
      </c>
      <c r="AM3" s="114" t="s">
        <v>299</v>
      </c>
      <c r="AN3" s="114" t="s">
        <v>300</v>
      </c>
      <c r="AO3" s="115" t="s">
        <v>301</v>
      </c>
    </row>
    <row r="4" spans="1:51" s="32" customFormat="1" ht="0.75" customHeight="1">
      <c r="A4" s="169">
        <v>2012</v>
      </c>
      <c r="B4" s="203">
        <v>116863587</v>
      </c>
      <c r="C4" s="203">
        <v>100534997</v>
      </c>
      <c r="D4" s="203">
        <v>16328590</v>
      </c>
      <c r="E4" s="203">
        <v>116863587</v>
      </c>
      <c r="F4" s="203">
        <v>0</v>
      </c>
      <c r="G4" s="203">
        <v>7934</v>
      </c>
      <c r="H4" s="203">
        <v>0</v>
      </c>
      <c r="I4" s="203">
        <v>0</v>
      </c>
      <c r="J4" s="203">
        <v>2548</v>
      </c>
      <c r="K4" s="203">
        <v>14968</v>
      </c>
      <c r="L4" s="203">
        <v>0</v>
      </c>
      <c r="M4" s="203">
        <v>0</v>
      </c>
      <c r="N4" s="203">
        <v>0</v>
      </c>
      <c r="O4" s="203">
        <v>295125</v>
      </c>
      <c r="P4" s="203">
        <v>0</v>
      </c>
      <c r="Q4" s="203">
        <v>2697</v>
      </c>
      <c r="R4" s="203">
        <v>1.883</v>
      </c>
      <c r="S4" s="203">
        <v>3155455</v>
      </c>
      <c r="T4" s="203">
        <v>50202132</v>
      </c>
      <c r="U4" s="203">
        <v>49097526</v>
      </c>
      <c r="V4" s="203">
        <v>3474170</v>
      </c>
      <c r="W4" s="203">
        <v>958117</v>
      </c>
      <c r="X4" s="203">
        <v>6216759</v>
      </c>
      <c r="Y4" s="203">
        <v>443915</v>
      </c>
      <c r="Z4" s="203">
        <v>0</v>
      </c>
      <c r="AA4" s="203">
        <v>0</v>
      </c>
      <c r="AB4" s="203">
        <v>0</v>
      </c>
      <c r="AC4" s="203">
        <v>75436</v>
      </c>
      <c r="AD4" s="203">
        <v>27694</v>
      </c>
      <c r="AE4" s="203">
        <v>2843166</v>
      </c>
      <c r="AF4" s="203">
        <v>23550</v>
      </c>
      <c r="AG4" s="203">
        <v>2316</v>
      </c>
      <c r="AH4" s="203">
        <v>4179</v>
      </c>
      <c r="AI4" s="203">
        <v>6.2959999999999994</v>
      </c>
      <c r="AJ4" s="203">
        <v>4166</v>
      </c>
      <c r="AK4" s="203">
        <v>4212</v>
      </c>
      <c r="AL4" s="203">
        <v>0</v>
      </c>
      <c r="AM4" s="203">
        <v>0</v>
      </c>
      <c r="AN4" s="203">
        <v>0</v>
      </c>
      <c r="AO4" s="203">
        <v>0</v>
      </c>
    </row>
    <row r="5" spans="1:51" s="32" customFormat="1" ht="24" customHeight="1">
      <c r="A5" s="169">
        <v>2013</v>
      </c>
      <c r="B5" s="203">
        <v>112937536</v>
      </c>
      <c r="C5" s="203">
        <v>99346511</v>
      </c>
      <c r="D5" s="203">
        <v>13591025</v>
      </c>
      <c r="E5" s="203">
        <v>112658099</v>
      </c>
      <c r="F5" s="203">
        <v>0</v>
      </c>
      <c r="G5" s="203">
        <v>2694</v>
      </c>
      <c r="H5" s="203">
        <v>0</v>
      </c>
      <c r="I5" s="203">
        <v>0</v>
      </c>
      <c r="J5" s="203">
        <v>0</v>
      </c>
      <c r="K5" s="203">
        <v>28376</v>
      </c>
      <c r="L5" s="203">
        <v>0</v>
      </c>
      <c r="M5" s="203">
        <v>10713</v>
      </c>
      <c r="N5" s="203">
        <v>0</v>
      </c>
      <c r="O5" s="203">
        <v>260833</v>
      </c>
      <c r="P5" s="203">
        <v>2430</v>
      </c>
      <c r="Q5" s="203">
        <v>835821</v>
      </c>
      <c r="R5" s="203">
        <v>0</v>
      </c>
      <c r="S5" s="203">
        <v>3015279</v>
      </c>
      <c r="T5" s="203">
        <v>45824116</v>
      </c>
      <c r="U5" s="203">
        <v>52161123</v>
      </c>
      <c r="V5" s="203">
        <v>3371956</v>
      </c>
      <c r="W5" s="203">
        <v>925937</v>
      </c>
      <c r="X5" s="203">
        <v>5858789</v>
      </c>
      <c r="Y5" s="203">
        <v>255464</v>
      </c>
      <c r="Z5" s="203">
        <v>0</v>
      </c>
      <c r="AA5" s="203">
        <v>0</v>
      </c>
      <c r="AB5" s="203">
        <v>0</v>
      </c>
      <c r="AC5" s="203">
        <v>8205</v>
      </c>
      <c r="AD5" s="203">
        <v>24871</v>
      </c>
      <c r="AE5" s="203">
        <v>54397</v>
      </c>
      <c r="AF5" s="203">
        <v>6700</v>
      </c>
      <c r="AG5" s="203">
        <v>425</v>
      </c>
      <c r="AH5" s="203">
        <v>0</v>
      </c>
      <c r="AI5" s="203">
        <v>210</v>
      </c>
      <c r="AJ5" s="203">
        <v>0</v>
      </c>
      <c r="AK5" s="203">
        <v>9760</v>
      </c>
      <c r="AL5" s="203">
        <v>0</v>
      </c>
      <c r="AM5" s="203">
        <v>0</v>
      </c>
      <c r="AN5" s="203">
        <v>0</v>
      </c>
      <c r="AO5" s="203">
        <v>0</v>
      </c>
    </row>
    <row r="6" spans="1:51" s="116" customFormat="1" ht="24" customHeight="1">
      <c r="A6" s="169">
        <v>2014</v>
      </c>
      <c r="B6" s="204">
        <v>113623.57800000002</v>
      </c>
      <c r="C6" s="204">
        <v>99599.593999999983</v>
      </c>
      <c r="D6" s="204">
        <v>14023.984</v>
      </c>
      <c r="E6" s="204">
        <v>113623.57800000002</v>
      </c>
      <c r="F6" s="205">
        <v>0</v>
      </c>
      <c r="G6" s="205">
        <v>0</v>
      </c>
      <c r="H6" s="205">
        <v>0</v>
      </c>
      <c r="I6" s="205">
        <v>0</v>
      </c>
      <c r="J6" s="205">
        <v>0</v>
      </c>
      <c r="K6" s="205">
        <v>72.534999999999997</v>
      </c>
      <c r="L6" s="205">
        <v>0</v>
      </c>
      <c r="M6" s="205">
        <v>0</v>
      </c>
      <c r="N6" s="205">
        <v>0</v>
      </c>
      <c r="O6" s="205">
        <v>135.91000000000003</v>
      </c>
      <c r="P6" s="205">
        <v>40.881</v>
      </c>
      <c r="Q6" s="205">
        <v>576.3309999999999</v>
      </c>
      <c r="R6" s="205">
        <v>0</v>
      </c>
      <c r="S6" s="205">
        <v>3880.5040000000008</v>
      </c>
      <c r="T6" s="205">
        <v>47543.887000000002</v>
      </c>
      <c r="U6" s="205">
        <v>51368.330999999998</v>
      </c>
      <c r="V6" s="205">
        <v>3219.2420000000002</v>
      </c>
      <c r="W6" s="205">
        <v>942.31600000000003</v>
      </c>
      <c r="X6" s="205">
        <v>5682.2469999999994</v>
      </c>
      <c r="Y6" s="205">
        <v>33.103999999999999</v>
      </c>
      <c r="Z6" s="205">
        <v>0</v>
      </c>
      <c r="AA6" s="205">
        <v>0</v>
      </c>
      <c r="AB6" s="205">
        <v>27.481999999999999</v>
      </c>
      <c r="AC6" s="205">
        <v>0</v>
      </c>
      <c r="AD6" s="205">
        <v>15.285000000000002</v>
      </c>
      <c r="AE6" s="205">
        <v>76.679000000000002</v>
      </c>
      <c r="AF6" s="205">
        <v>0</v>
      </c>
      <c r="AG6" s="205">
        <v>0</v>
      </c>
      <c r="AH6" s="205">
        <v>0</v>
      </c>
      <c r="AI6" s="205">
        <v>0.70699999999999996</v>
      </c>
      <c r="AJ6" s="205">
        <v>0</v>
      </c>
      <c r="AK6" s="205">
        <v>7.9570000000000007</v>
      </c>
      <c r="AL6" s="205">
        <v>0</v>
      </c>
      <c r="AM6" s="205">
        <v>0</v>
      </c>
      <c r="AN6" s="205">
        <v>0</v>
      </c>
      <c r="AO6" s="205">
        <v>0</v>
      </c>
    </row>
    <row r="7" spans="1:51" s="116" customFormat="1" ht="24" customHeight="1">
      <c r="A7" s="169">
        <v>2015</v>
      </c>
      <c r="B7" s="204">
        <v>125741.192</v>
      </c>
      <c r="C7" s="204">
        <v>110801.97699999998</v>
      </c>
      <c r="D7" s="204">
        <v>14939.215</v>
      </c>
      <c r="E7" s="204">
        <v>125741.192</v>
      </c>
      <c r="F7" s="205">
        <v>0</v>
      </c>
      <c r="G7" s="205">
        <v>0</v>
      </c>
      <c r="H7" s="205">
        <v>0</v>
      </c>
      <c r="I7" s="205">
        <v>0</v>
      </c>
      <c r="J7" s="205">
        <v>1.4</v>
      </c>
      <c r="K7" s="205">
        <v>80.283999999999992</v>
      </c>
      <c r="L7" s="205">
        <v>0</v>
      </c>
      <c r="M7" s="205">
        <v>0</v>
      </c>
      <c r="N7" s="205">
        <v>25.9</v>
      </c>
      <c r="O7" s="205">
        <v>78.580000000000013</v>
      </c>
      <c r="P7" s="205">
        <v>0</v>
      </c>
      <c r="Q7" s="205">
        <v>1949.6059999999998</v>
      </c>
      <c r="R7" s="205">
        <v>0</v>
      </c>
      <c r="S7" s="205">
        <v>3942.4940000000001</v>
      </c>
      <c r="T7" s="205">
        <v>48680.085999999996</v>
      </c>
      <c r="U7" s="205">
        <v>61101.83</v>
      </c>
      <c r="V7" s="205">
        <v>3437.219000000001</v>
      </c>
      <c r="W7" s="205">
        <v>889.36299999999994</v>
      </c>
      <c r="X7" s="205">
        <v>5354.4269999999997</v>
      </c>
      <c r="Y7" s="205">
        <v>32.117000000000004</v>
      </c>
      <c r="Z7" s="205">
        <v>0</v>
      </c>
      <c r="AA7" s="205">
        <v>0</v>
      </c>
      <c r="AB7" s="205">
        <v>11.305</v>
      </c>
      <c r="AC7" s="205">
        <v>0</v>
      </c>
      <c r="AD7" s="205">
        <v>8.6640000000000015</v>
      </c>
      <c r="AE7" s="205">
        <v>144.14699999999999</v>
      </c>
      <c r="AF7" s="205">
        <v>0</v>
      </c>
      <c r="AG7" s="205">
        <v>0</v>
      </c>
      <c r="AH7" s="205">
        <v>0</v>
      </c>
      <c r="AI7" s="205">
        <v>0.76100000000000001</v>
      </c>
      <c r="AJ7" s="205">
        <v>0</v>
      </c>
      <c r="AK7" s="205">
        <v>3.0089999999999999</v>
      </c>
      <c r="AL7" s="205">
        <v>0</v>
      </c>
      <c r="AM7" s="205">
        <v>0</v>
      </c>
      <c r="AN7" s="205">
        <v>0</v>
      </c>
      <c r="AO7" s="205">
        <v>0</v>
      </c>
    </row>
    <row r="8" spans="1:51" s="116" customFormat="1" ht="24" customHeight="1">
      <c r="A8" s="169">
        <v>2016</v>
      </c>
      <c r="B8" s="204">
        <v>139024</v>
      </c>
      <c r="C8" s="204">
        <v>122660</v>
      </c>
      <c r="D8" s="204">
        <v>16364</v>
      </c>
      <c r="E8" s="204">
        <v>139024</v>
      </c>
      <c r="F8" s="205">
        <v>0</v>
      </c>
      <c r="G8" s="205">
        <v>7</v>
      </c>
      <c r="H8" s="205">
        <v>0</v>
      </c>
      <c r="I8" s="205">
        <v>0</v>
      </c>
      <c r="J8" s="205">
        <v>0</v>
      </c>
      <c r="K8" s="205">
        <v>106</v>
      </c>
      <c r="L8" s="205">
        <v>0</v>
      </c>
      <c r="M8" s="205">
        <v>0</v>
      </c>
      <c r="N8" s="205">
        <v>0</v>
      </c>
      <c r="O8" s="205">
        <v>26</v>
      </c>
      <c r="P8" s="205">
        <v>0</v>
      </c>
      <c r="Q8" s="205">
        <v>3679</v>
      </c>
      <c r="R8" s="205">
        <v>21</v>
      </c>
      <c r="S8" s="205">
        <v>4226</v>
      </c>
      <c r="T8" s="205">
        <v>55284</v>
      </c>
      <c r="U8" s="205">
        <v>64137</v>
      </c>
      <c r="V8" s="205">
        <v>3575</v>
      </c>
      <c r="W8" s="205">
        <v>888</v>
      </c>
      <c r="X8" s="205">
        <v>6835</v>
      </c>
      <c r="Y8" s="205">
        <v>0</v>
      </c>
      <c r="Z8" s="205">
        <v>0</v>
      </c>
      <c r="AA8" s="205">
        <v>0</v>
      </c>
      <c r="AB8" s="205">
        <v>0</v>
      </c>
      <c r="AC8" s="205">
        <v>0</v>
      </c>
      <c r="AD8" s="205">
        <v>4</v>
      </c>
      <c r="AE8" s="205">
        <v>115</v>
      </c>
      <c r="AF8" s="205">
        <v>0</v>
      </c>
      <c r="AG8" s="205">
        <v>1</v>
      </c>
      <c r="AH8" s="205">
        <v>0</v>
      </c>
      <c r="AI8" s="205">
        <v>0</v>
      </c>
      <c r="AJ8" s="205">
        <v>1</v>
      </c>
      <c r="AK8" s="205">
        <v>119</v>
      </c>
      <c r="AL8" s="205">
        <v>0</v>
      </c>
      <c r="AM8" s="205">
        <v>0</v>
      </c>
      <c r="AN8" s="205">
        <v>0</v>
      </c>
      <c r="AO8" s="205">
        <v>0</v>
      </c>
    </row>
    <row r="9" spans="1:51" s="32" customFormat="1" ht="24" customHeight="1">
      <c r="A9" s="169">
        <v>2017</v>
      </c>
      <c r="B9" s="204">
        <v>146123.59</v>
      </c>
      <c r="C9" s="204">
        <v>129372.31599999999</v>
      </c>
      <c r="D9" s="204">
        <v>16751.274000000001</v>
      </c>
      <c r="E9" s="204">
        <v>146123.59</v>
      </c>
      <c r="F9" s="204">
        <v>0</v>
      </c>
      <c r="G9" s="204">
        <v>0</v>
      </c>
      <c r="H9" s="204">
        <v>0</v>
      </c>
      <c r="I9" s="204">
        <v>0</v>
      </c>
      <c r="J9" s="204">
        <v>5.5529999999999999</v>
      </c>
      <c r="K9" s="204">
        <v>103.66499999999998</v>
      </c>
      <c r="L9" s="204">
        <v>0</v>
      </c>
      <c r="M9" s="204">
        <v>0</v>
      </c>
      <c r="N9" s="204">
        <v>0</v>
      </c>
      <c r="O9" s="204">
        <v>16.965000000000003</v>
      </c>
      <c r="P9" s="204">
        <v>0</v>
      </c>
      <c r="Q9" s="204">
        <v>4112.2700000000004</v>
      </c>
      <c r="R9" s="204">
        <v>0</v>
      </c>
      <c r="S9" s="204">
        <v>5094.4750000000004</v>
      </c>
      <c r="T9" s="204">
        <v>55624.901999999995</v>
      </c>
      <c r="U9" s="204">
        <v>66590.943000000014</v>
      </c>
      <c r="V9" s="204">
        <v>2945.73</v>
      </c>
      <c r="W9" s="204">
        <v>987.89</v>
      </c>
      <c r="X9" s="204">
        <v>10412.038</v>
      </c>
      <c r="Y9" s="204">
        <v>0</v>
      </c>
      <c r="Z9" s="204">
        <v>0</v>
      </c>
      <c r="AA9" s="204">
        <v>0</v>
      </c>
      <c r="AB9" s="204">
        <v>1.6579999999999999</v>
      </c>
      <c r="AC9" s="204">
        <v>0</v>
      </c>
      <c r="AD9" s="204">
        <v>0.89999999999999991</v>
      </c>
      <c r="AE9" s="204">
        <v>130.041</v>
      </c>
      <c r="AF9" s="204">
        <v>0</v>
      </c>
      <c r="AG9" s="204">
        <v>1.6379999999999999</v>
      </c>
      <c r="AH9" s="204">
        <v>0</v>
      </c>
      <c r="AI9" s="204">
        <v>0.08</v>
      </c>
      <c r="AJ9" s="204">
        <v>0</v>
      </c>
      <c r="AK9" s="204">
        <v>94.841999999999999</v>
      </c>
      <c r="AL9" s="204">
        <v>0</v>
      </c>
      <c r="AM9" s="204">
        <v>0</v>
      </c>
      <c r="AN9" s="204">
        <v>0</v>
      </c>
      <c r="AO9" s="204">
        <v>0</v>
      </c>
    </row>
    <row r="10" spans="1:51" s="32" customFormat="1" ht="24" customHeight="1">
      <c r="A10" s="313">
        <v>2018</v>
      </c>
      <c r="B10" s="314">
        <v>150126.44000000003</v>
      </c>
      <c r="C10" s="314">
        <v>132276.62400000001</v>
      </c>
      <c r="D10" s="314">
        <v>17849.815999999999</v>
      </c>
      <c r="E10" s="314">
        <v>150126.44</v>
      </c>
      <c r="F10" s="314">
        <v>0</v>
      </c>
      <c r="G10" s="314">
        <v>0</v>
      </c>
      <c r="H10" s="314">
        <v>0</v>
      </c>
      <c r="I10" s="314">
        <v>0</v>
      </c>
      <c r="J10" s="314">
        <v>0</v>
      </c>
      <c r="K10" s="314">
        <v>90.833999999999989</v>
      </c>
      <c r="L10" s="314">
        <v>0</v>
      </c>
      <c r="M10" s="314">
        <v>5.3759999999999994</v>
      </c>
      <c r="N10" s="314">
        <v>0</v>
      </c>
      <c r="O10" s="314">
        <v>20.095000000000002</v>
      </c>
      <c r="P10" s="314">
        <v>46.155000000000001</v>
      </c>
      <c r="Q10" s="314">
        <v>3938.8740000000003</v>
      </c>
      <c r="R10" s="314">
        <v>0</v>
      </c>
      <c r="S10" s="314">
        <v>5080.2930000000006</v>
      </c>
      <c r="T10" s="314">
        <v>65749.787000000011</v>
      </c>
      <c r="U10" s="314">
        <v>62884.83600000001</v>
      </c>
      <c r="V10" s="314">
        <v>2448.6439999999998</v>
      </c>
      <c r="W10" s="314">
        <v>974.3069999999999</v>
      </c>
      <c r="X10" s="314">
        <v>8691.5509999999995</v>
      </c>
      <c r="Y10" s="314">
        <v>2.5379999999999998</v>
      </c>
      <c r="Z10" s="314">
        <v>0</v>
      </c>
      <c r="AA10" s="314">
        <v>0</v>
      </c>
      <c r="AB10" s="314">
        <v>0</v>
      </c>
      <c r="AC10" s="314">
        <v>0</v>
      </c>
      <c r="AD10" s="314">
        <v>5.6210000000000004</v>
      </c>
      <c r="AE10" s="314">
        <v>108.27499999999999</v>
      </c>
      <c r="AF10" s="314">
        <v>1.292</v>
      </c>
      <c r="AG10" s="314">
        <v>1.903</v>
      </c>
      <c r="AH10" s="314">
        <v>0.10300000000000001</v>
      </c>
      <c r="AI10" s="314">
        <v>0</v>
      </c>
      <c r="AJ10" s="314">
        <v>0</v>
      </c>
      <c r="AK10" s="314">
        <v>75.956000000000017</v>
      </c>
      <c r="AL10" s="314">
        <v>0</v>
      </c>
      <c r="AM10" s="314">
        <v>0</v>
      </c>
      <c r="AN10" s="314">
        <v>0</v>
      </c>
      <c r="AO10" s="314">
        <v>0</v>
      </c>
    </row>
    <row r="11" spans="1:51" s="334" customFormat="1" ht="24" customHeight="1">
      <c r="A11" s="361">
        <v>2019</v>
      </c>
      <c r="B11" s="398">
        <v>311033370</v>
      </c>
      <c r="C11" s="398">
        <v>275904378</v>
      </c>
      <c r="D11" s="398">
        <v>35128992</v>
      </c>
      <c r="E11" s="398">
        <v>311033370</v>
      </c>
      <c r="F11" s="398">
        <v>127364</v>
      </c>
      <c r="G11" s="398">
        <v>74493</v>
      </c>
      <c r="H11" s="398">
        <v>116887</v>
      </c>
      <c r="I11" s="398">
        <v>1092258</v>
      </c>
      <c r="J11" s="398">
        <v>1570917</v>
      </c>
      <c r="K11" s="398">
        <v>177242</v>
      </c>
      <c r="L11" s="398">
        <v>68249</v>
      </c>
      <c r="M11" s="398">
        <v>2050032</v>
      </c>
      <c r="N11" s="398">
        <v>2274559</v>
      </c>
      <c r="O11" s="398">
        <v>294417</v>
      </c>
      <c r="P11" s="398">
        <v>348026</v>
      </c>
      <c r="Q11" s="398">
        <v>27408987</v>
      </c>
      <c r="R11" s="398">
        <v>34503068</v>
      </c>
      <c r="S11" s="398">
        <v>18250298</v>
      </c>
      <c r="T11" s="398">
        <v>67159074</v>
      </c>
      <c r="U11" s="398">
        <v>67162293</v>
      </c>
      <c r="V11" s="398">
        <v>7083162</v>
      </c>
      <c r="W11" s="398">
        <v>1229935</v>
      </c>
      <c r="X11" s="398">
        <v>13895499</v>
      </c>
      <c r="Y11" s="398">
        <v>7908119</v>
      </c>
      <c r="Z11" s="398">
        <v>121813</v>
      </c>
      <c r="AA11" s="398">
        <v>26331</v>
      </c>
      <c r="AB11" s="398">
        <v>2355380</v>
      </c>
      <c r="AC11" s="398">
        <v>13670679</v>
      </c>
      <c r="AD11" s="398">
        <v>792172</v>
      </c>
      <c r="AE11" s="398">
        <v>18610593</v>
      </c>
      <c r="AF11" s="398">
        <v>1468281</v>
      </c>
      <c r="AG11" s="398">
        <v>2168846</v>
      </c>
      <c r="AH11" s="398">
        <v>1552647</v>
      </c>
      <c r="AI11" s="398">
        <v>11605017</v>
      </c>
      <c r="AJ11" s="398">
        <v>285310</v>
      </c>
      <c r="AK11" s="398">
        <v>5581422</v>
      </c>
      <c r="AL11" s="398">
        <v>0</v>
      </c>
      <c r="AM11" s="398">
        <v>0</v>
      </c>
      <c r="AN11" s="398">
        <v>0</v>
      </c>
      <c r="AO11" s="398">
        <v>0</v>
      </c>
      <c r="AP11" s="399"/>
      <c r="AQ11" s="399"/>
      <c r="AR11" s="399"/>
      <c r="AS11" s="399"/>
      <c r="AT11" s="399"/>
      <c r="AU11" s="399"/>
      <c r="AV11" s="399"/>
      <c r="AW11" s="399"/>
      <c r="AX11" s="399"/>
      <c r="AY11" s="399"/>
    </row>
    <row r="12" spans="1:51" s="332" customFormat="1" ht="18.600000000000001" customHeight="1">
      <c r="A12" s="400" t="s">
        <v>128</v>
      </c>
      <c r="B12" s="401">
        <v>26897503</v>
      </c>
      <c r="C12" s="402">
        <v>23903001</v>
      </c>
      <c r="D12" s="402">
        <v>2994502</v>
      </c>
      <c r="E12" s="401">
        <v>26897503</v>
      </c>
      <c r="F12" s="402">
        <v>13688</v>
      </c>
      <c r="G12" s="402">
        <v>2805</v>
      </c>
      <c r="H12" s="402">
        <v>5456</v>
      </c>
      <c r="I12" s="402">
        <v>1583</v>
      </c>
      <c r="J12" s="402">
        <v>134325</v>
      </c>
      <c r="K12" s="402">
        <v>13290</v>
      </c>
      <c r="L12" s="402">
        <v>2786</v>
      </c>
      <c r="M12" s="402">
        <v>174703</v>
      </c>
      <c r="N12" s="402">
        <v>152881</v>
      </c>
      <c r="O12" s="402">
        <v>10120</v>
      </c>
      <c r="P12" s="402"/>
      <c r="Q12" s="402">
        <v>2247131</v>
      </c>
      <c r="R12" s="402">
        <v>3071455</v>
      </c>
      <c r="S12" s="402">
        <v>1364896</v>
      </c>
      <c r="T12" s="402">
        <v>6905160</v>
      </c>
      <c r="U12" s="402">
        <v>6304520</v>
      </c>
      <c r="V12" s="402">
        <v>426274</v>
      </c>
      <c r="W12" s="402">
        <v>166719</v>
      </c>
      <c r="X12" s="402">
        <v>944500</v>
      </c>
      <c r="Y12" s="402">
        <v>505310</v>
      </c>
      <c r="Z12" s="402">
        <v>13864</v>
      </c>
      <c r="AA12" s="402">
        <v>7835</v>
      </c>
      <c r="AB12" s="402">
        <v>251128</v>
      </c>
      <c r="AC12" s="402">
        <v>836329</v>
      </c>
      <c r="AD12" s="402">
        <v>44713</v>
      </c>
      <c r="AE12" s="402">
        <v>1658787</v>
      </c>
      <c r="AF12" s="402">
        <v>93990</v>
      </c>
      <c r="AG12" s="402">
        <v>157951</v>
      </c>
      <c r="AH12" s="402">
        <v>70211</v>
      </c>
      <c r="AI12" s="402">
        <v>813367</v>
      </c>
      <c r="AJ12" s="402">
        <v>55475</v>
      </c>
      <c r="AK12" s="402">
        <v>446251</v>
      </c>
      <c r="AL12" s="402"/>
      <c r="AM12" s="402"/>
      <c r="AN12" s="402"/>
      <c r="AO12" s="402"/>
      <c r="AP12" s="403"/>
      <c r="AQ12" s="403"/>
      <c r="AR12" s="403"/>
      <c r="AS12" s="403"/>
      <c r="AT12" s="403"/>
      <c r="AU12" s="403"/>
      <c r="AV12" s="403"/>
      <c r="AW12" s="403"/>
      <c r="AX12" s="403"/>
      <c r="AY12" s="403"/>
    </row>
    <row r="13" spans="1:51" s="332" customFormat="1" ht="18.600000000000001" customHeight="1">
      <c r="A13" s="400" t="s">
        <v>129</v>
      </c>
      <c r="B13" s="401">
        <v>22899230</v>
      </c>
      <c r="C13" s="402">
        <v>20307105</v>
      </c>
      <c r="D13" s="402">
        <v>2592125</v>
      </c>
      <c r="E13" s="401">
        <v>22899230</v>
      </c>
      <c r="F13" s="402">
        <v>17347</v>
      </c>
      <c r="G13" s="402">
        <v>4882</v>
      </c>
      <c r="H13" s="402">
        <v>10653</v>
      </c>
      <c r="I13" s="402">
        <v>1789</v>
      </c>
      <c r="J13" s="402">
        <v>129981</v>
      </c>
      <c r="K13" s="402">
        <v>11228</v>
      </c>
      <c r="L13" s="402">
        <v>4763</v>
      </c>
      <c r="M13" s="402">
        <v>171354</v>
      </c>
      <c r="N13" s="402">
        <v>147034</v>
      </c>
      <c r="O13" s="402">
        <v>27329</v>
      </c>
      <c r="P13" s="402"/>
      <c r="Q13" s="402">
        <v>1847134</v>
      </c>
      <c r="R13" s="402">
        <v>2381015</v>
      </c>
      <c r="S13" s="402">
        <v>1259912</v>
      </c>
      <c r="T13" s="402">
        <v>5351424</v>
      </c>
      <c r="U13" s="402">
        <v>4463354</v>
      </c>
      <c r="V13" s="402">
        <v>379437</v>
      </c>
      <c r="W13" s="402">
        <v>160874</v>
      </c>
      <c r="X13" s="402">
        <v>1064734</v>
      </c>
      <c r="Y13" s="402">
        <v>731752</v>
      </c>
      <c r="Z13" s="402">
        <v>7240</v>
      </c>
      <c r="AA13" s="402">
        <v>2744</v>
      </c>
      <c r="AB13" s="402">
        <v>210160</v>
      </c>
      <c r="AC13" s="402">
        <v>1494398</v>
      </c>
      <c r="AD13" s="402">
        <v>50822</v>
      </c>
      <c r="AE13" s="402">
        <v>1405052</v>
      </c>
      <c r="AF13" s="402">
        <v>109714</v>
      </c>
      <c r="AG13" s="402">
        <v>202263</v>
      </c>
      <c r="AH13" s="402">
        <v>101141</v>
      </c>
      <c r="AI13" s="402">
        <v>693021</v>
      </c>
      <c r="AJ13" s="402">
        <v>22979</v>
      </c>
      <c r="AK13" s="402">
        <v>433700</v>
      </c>
      <c r="AL13" s="402"/>
      <c r="AM13" s="402"/>
      <c r="AN13" s="402"/>
      <c r="AO13" s="402"/>
      <c r="AP13" s="403"/>
      <c r="AQ13" s="403"/>
      <c r="AR13" s="403"/>
      <c r="AS13" s="403"/>
      <c r="AT13" s="403"/>
      <c r="AU13" s="403"/>
      <c r="AV13" s="403"/>
      <c r="AW13" s="403"/>
      <c r="AX13" s="403"/>
      <c r="AY13" s="403"/>
    </row>
    <row r="14" spans="1:51" s="332" customFormat="1" ht="18.600000000000001" customHeight="1">
      <c r="A14" s="400" t="s">
        <v>130</v>
      </c>
      <c r="B14" s="401">
        <v>27749526</v>
      </c>
      <c r="C14" s="402">
        <v>25111695</v>
      </c>
      <c r="D14" s="402">
        <v>2637831</v>
      </c>
      <c r="E14" s="401">
        <v>27749526</v>
      </c>
      <c r="F14" s="402">
        <v>12844</v>
      </c>
      <c r="G14" s="402">
        <v>15938</v>
      </c>
      <c r="H14" s="402">
        <v>9827</v>
      </c>
      <c r="I14" s="402">
        <v>3018</v>
      </c>
      <c r="J14" s="402">
        <v>144405</v>
      </c>
      <c r="K14" s="402">
        <v>21620</v>
      </c>
      <c r="L14" s="402">
        <v>7304</v>
      </c>
      <c r="M14" s="402">
        <v>167386</v>
      </c>
      <c r="N14" s="402">
        <v>220507</v>
      </c>
      <c r="O14" s="402">
        <v>30075</v>
      </c>
      <c r="P14" s="402">
        <v>30623</v>
      </c>
      <c r="Q14" s="402">
        <v>2568911</v>
      </c>
      <c r="R14" s="402">
        <v>2580289</v>
      </c>
      <c r="S14" s="402">
        <v>1289331</v>
      </c>
      <c r="T14" s="402">
        <v>6108805</v>
      </c>
      <c r="U14" s="402">
        <v>5991542</v>
      </c>
      <c r="V14" s="402">
        <v>523521</v>
      </c>
      <c r="W14" s="402">
        <v>93212</v>
      </c>
      <c r="X14" s="402">
        <v>1413110</v>
      </c>
      <c r="Y14" s="402">
        <v>812608</v>
      </c>
      <c r="Z14" s="402">
        <v>10612</v>
      </c>
      <c r="AA14" s="402">
        <v>4371</v>
      </c>
      <c r="AB14" s="402">
        <v>236538</v>
      </c>
      <c r="AC14" s="402">
        <v>1139622</v>
      </c>
      <c r="AD14" s="402">
        <v>87045</v>
      </c>
      <c r="AE14" s="402">
        <v>1583035</v>
      </c>
      <c r="AF14" s="402">
        <v>117454</v>
      </c>
      <c r="AG14" s="402">
        <v>284072</v>
      </c>
      <c r="AH14" s="402">
        <v>698918</v>
      </c>
      <c r="AI14" s="402">
        <v>712224</v>
      </c>
      <c r="AJ14" s="402">
        <v>26529</v>
      </c>
      <c r="AK14" s="402">
        <v>804230</v>
      </c>
      <c r="AL14" s="402"/>
      <c r="AM14" s="402"/>
      <c r="AN14" s="402"/>
      <c r="AO14" s="402"/>
      <c r="AP14" s="403"/>
      <c r="AQ14" s="403"/>
      <c r="AR14" s="403"/>
      <c r="AS14" s="403"/>
      <c r="AT14" s="403"/>
      <c r="AU14" s="403"/>
      <c r="AV14" s="403"/>
      <c r="AW14" s="403"/>
      <c r="AX14" s="403"/>
      <c r="AY14" s="403"/>
    </row>
    <row r="15" spans="1:51" s="332" customFormat="1" ht="18.600000000000001" customHeight="1">
      <c r="A15" s="400" t="s">
        <v>131</v>
      </c>
      <c r="B15" s="401">
        <v>26108972</v>
      </c>
      <c r="C15" s="402">
        <v>23220349</v>
      </c>
      <c r="D15" s="402">
        <v>2888623</v>
      </c>
      <c r="E15" s="401">
        <v>26108972</v>
      </c>
      <c r="F15" s="402">
        <v>6383</v>
      </c>
      <c r="G15" s="402">
        <v>2738</v>
      </c>
      <c r="H15" s="402">
        <v>21418</v>
      </c>
      <c r="I15" s="402">
        <v>924</v>
      </c>
      <c r="J15" s="402">
        <v>135749</v>
      </c>
      <c r="K15" s="402">
        <v>17286</v>
      </c>
      <c r="L15" s="402">
        <v>6690</v>
      </c>
      <c r="M15" s="402">
        <v>159062</v>
      </c>
      <c r="N15" s="402">
        <v>241416</v>
      </c>
      <c r="O15" s="402">
        <v>41430</v>
      </c>
      <c r="P15" s="402">
        <v>35338</v>
      </c>
      <c r="Q15" s="402">
        <v>2377858</v>
      </c>
      <c r="R15" s="402">
        <v>2705775</v>
      </c>
      <c r="S15" s="402">
        <v>1489557</v>
      </c>
      <c r="T15" s="402">
        <v>6341644</v>
      </c>
      <c r="U15" s="402">
        <v>5384021</v>
      </c>
      <c r="V15" s="402">
        <v>621510</v>
      </c>
      <c r="W15" s="402">
        <v>98381</v>
      </c>
      <c r="X15" s="402">
        <v>1351804</v>
      </c>
      <c r="Y15" s="402">
        <v>569731</v>
      </c>
      <c r="Z15" s="402">
        <v>8881</v>
      </c>
      <c r="AA15" s="402">
        <v>2147</v>
      </c>
      <c r="AB15" s="402">
        <v>227477</v>
      </c>
      <c r="AC15" s="402">
        <v>775446</v>
      </c>
      <c r="AD15" s="402">
        <v>60974</v>
      </c>
      <c r="AE15" s="402">
        <v>1341744</v>
      </c>
      <c r="AF15" s="402">
        <v>121758</v>
      </c>
      <c r="AG15" s="402">
        <v>221848</v>
      </c>
      <c r="AH15" s="402">
        <v>84632</v>
      </c>
      <c r="AI15" s="402">
        <v>1145036</v>
      </c>
      <c r="AJ15" s="402">
        <v>22515</v>
      </c>
      <c r="AK15" s="402">
        <v>487799</v>
      </c>
      <c r="AL15" s="402"/>
      <c r="AM15" s="402"/>
      <c r="AN15" s="402"/>
      <c r="AO15" s="402"/>
      <c r="AP15" s="403"/>
      <c r="AQ15" s="403"/>
      <c r="AR15" s="403"/>
      <c r="AS15" s="403"/>
      <c r="AT15" s="403"/>
      <c r="AU15" s="403"/>
      <c r="AV15" s="403"/>
      <c r="AW15" s="403"/>
      <c r="AX15" s="403"/>
      <c r="AY15" s="403"/>
    </row>
    <row r="16" spans="1:51" s="332" customFormat="1" ht="18.600000000000001" customHeight="1">
      <c r="A16" s="400" t="s">
        <v>132</v>
      </c>
      <c r="B16" s="401">
        <v>25532487</v>
      </c>
      <c r="C16" s="402">
        <v>22259456</v>
      </c>
      <c r="D16" s="402">
        <v>3273031</v>
      </c>
      <c r="E16" s="401">
        <v>25532487</v>
      </c>
      <c r="F16" s="402">
        <v>8613</v>
      </c>
      <c r="G16" s="402">
        <v>2715</v>
      </c>
      <c r="H16" s="402">
        <v>14560</v>
      </c>
      <c r="I16" s="402">
        <v>1822</v>
      </c>
      <c r="J16" s="402">
        <v>115221</v>
      </c>
      <c r="K16" s="402">
        <v>16869</v>
      </c>
      <c r="L16" s="402">
        <v>5148</v>
      </c>
      <c r="M16" s="402">
        <v>176488</v>
      </c>
      <c r="N16" s="402">
        <v>226113</v>
      </c>
      <c r="O16" s="402">
        <v>43836</v>
      </c>
      <c r="P16" s="402">
        <v>23153</v>
      </c>
      <c r="Q16" s="402">
        <v>2267054</v>
      </c>
      <c r="R16" s="402">
        <v>2956675</v>
      </c>
      <c r="S16" s="402">
        <v>1729909</v>
      </c>
      <c r="T16" s="402">
        <v>5959122</v>
      </c>
      <c r="U16" s="402">
        <v>4902514</v>
      </c>
      <c r="V16" s="402">
        <v>604190</v>
      </c>
      <c r="W16" s="402">
        <v>81584</v>
      </c>
      <c r="X16" s="402">
        <v>867557</v>
      </c>
      <c r="Y16" s="402">
        <v>544257</v>
      </c>
      <c r="Z16" s="402">
        <v>9395</v>
      </c>
      <c r="AA16" s="402">
        <v>1622</v>
      </c>
      <c r="AB16" s="402">
        <v>184468</v>
      </c>
      <c r="AC16" s="402">
        <v>956922</v>
      </c>
      <c r="AD16" s="402">
        <v>63833</v>
      </c>
      <c r="AE16" s="402">
        <v>1727706</v>
      </c>
      <c r="AF16" s="402">
        <v>97014</v>
      </c>
      <c r="AG16" s="402">
        <v>151081</v>
      </c>
      <c r="AH16" s="402">
        <v>70400</v>
      </c>
      <c r="AI16" s="402">
        <v>1321464</v>
      </c>
      <c r="AJ16" s="402">
        <v>22185</v>
      </c>
      <c r="AK16" s="402">
        <v>378997</v>
      </c>
      <c r="AL16" s="402"/>
      <c r="AM16" s="402"/>
      <c r="AN16" s="402"/>
      <c r="AO16" s="402"/>
      <c r="AP16" s="403"/>
      <c r="AQ16" s="403"/>
      <c r="AR16" s="403"/>
      <c r="AS16" s="403"/>
      <c r="AT16" s="403"/>
      <c r="AU16" s="403"/>
      <c r="AV16" s="403"/>
      <c r="AW16" s="403"/>
      <c r="AX16" s="403"/>
      <c r="AY16" s="403"/>
    </row>
    <row r="17" spans="1:51" s="332" customFormat="1" ht="18.600000000000001" customHeight="1">
      <c r="A17" s="400" t="s">
        <v>133</v>
      </c>
      <c r="B17" s="401">
        <v>26080935</v>
      </c>
      <c r="C17" s="402">
        <v>22929102</v>
      </c>
      <c r="D17" s="402">
        <v>3151833</v>
      </c>
      <c r="E17" s="401">
        <v>26080935</v>
      </c>
      <c r="F17" s="402">
        <v>11631</v>
      </c>
      <c r="G17" s="402">
        <v>1322</v>
      </c>
      <c r="H17" s="402">
        <v>15621</v>
      </c>
      <c r="I17" s="402">
        <v>1402</v>
      </c>
      <c r="J17" s="402">
        <v>124652</v>
      </c>
      <c r="K17" s="402">
        <v>21022</v>
      </c>
      <c r="L17" s="402">
        <v>8987</v>
      </c>
      <c r="M17" s="402">
        <v>182757</v>
      </c>
      <c r="N17" s="402">
        <v>173158</v>
      </c>
      <c r="O17" s="402">
        <v>45866</v>
      </c>
      <c r="P17" s="402">
        <v>14092</v>
      </c>
      <c r="Q17" s="402">
        <v>2100475</v>
      </c>
      <c r="R17" s="402">
        <v>3071440</v>
      </c>
      <c r="S17" s="402">
        <v>1539568</v>
      </c>
      <c r="T17" s="402">
        <v>5658990</v>
      </c>
      <c r="U17" s="402">
        <v>4756801</v>
      </c>
      <c r="V17" s="402">
        <v>655972</v>
      </c>
      <c r="W17" s="402">
        <v>136843</v>
      </c>
      <c r="X17" s="402">
        <v>1159017</v>
      </c>
      <c r="Y17" s="402">
        <v>1245187</v>
      </c>
      <c r="Z17" s="402">
        <v>8866</v>
      </c>
      <c r="AA17" s="402">
        <v>781</v>
      </c>
      <c r="AB17" s="402">
        <v>179363</v>
      </c>
      <c r="AC17" s="402">
        <v>1001442</v>
      </c>
      <c r="AD17" s="402">
        <v>126750</v>
      </c>
      <c r="AE17" s="402">
        <v>1533778</v>
      </c>
      <c r="AF17" s="402">
        <v>109429</v>
      </c>
      <c r="AG17" s="402">
        <v>169362</v>
      </c>
      <c r="AH17" s="402">
        <v>65537</v>
      </c>
      <c r="AI17" s="402">
        <v>1461115</v>
      </c>
      <c r="AJ17" s="402">
        <v>17427</v>
      </c>
      <c r="AK17" s="402">
        <v>482282</v>
      </c>
      <c r="AL17" s="402"/>
      <c r="AM17" s="402"/>
      <c r="AN17" s="402"/>
      <c r="AO17" s="402"/>
      <c r="AP17" s="403"/>
      <c r="AQ17" s="403"/>
      <c r="AR17" s="403"/>
      <c r="AS17" s="403"/>
      <c r="AT17" s="403"/>
      <c r="AU17" s="403"/>
      <c r="AV17" s="403"/>
      <c r="AW17" s="403"/>
      <c r="AX17" s="403"/>
      <c r="AY17" s="403"/>
    </row>
    <row r="18" spans="1:51" s="332" customFormat="1" ht="18.600000000000001" customHeight="1">
      <c r="A18" s="400" t="s">
        <v>122</v>
      </c>
      <c r="B18" s="401">
        <v>25778870</v>
      </c>
      <c r="C18" s="402">
        <v>22943693</v>
      </c>
      <c r="D18" s="402">
        <v>2835177</v>
      </c>
      <c r="E18" s="401">
        <v>25778870</v>
      </c>
      <c r="F18" s="402">
        <v>15978</v>
      </c>
      <c r="G18" s="402">
        <v>3174</v>
      </c>
      <c r="H18" s="402">
        <v>8016</v>
      </c>
      <c r="I18" s="402">
        <v>1440</v>
      </c>
      <c r="J18" s="402">
        <v>105415</v>
      </c>
      <c r="K18" s="402">
        <v>12783</v>
      </c>
      <c r="L18" s="402">
        <v>6652</v>
      </c>
      <c r="M18" s="402">
        <v>176084</v>
      </c>
      <c r="N18" s="402">
        <v>206684</v>
      </c>
      <c r="O18" s="402">
        <v>36922</v>
      </c>
      <c r="P18" s="402"/>
      <c r="Q18" s="402">
        <v>2393984</v>
      </c>
      <c r="R18" s="402">
        <v>3128716</v>
      </c>
      <c r="S18" s="402">
        <v>1415173</v>
      </c>
      <c r="T18" s="402">
        <v>5028184</v>
      </c>
      <c r="U18" s="402">
        <v>6396918</v>
      </c>
      <c r="V18" s="402">
        <v>534694</v>
      </c>
      <c r="W18" s="402">
        <v>74244</v>
      </c>
      <c r="X18" s="402">
        <v>951725</v>
      </c>
      <c r="Y18" s="402">
        <v>547277</v>
      </c>
      <c r="Z18" s="402">
        <v>12470</v>
      </c>
      <c r="AA18" s="402">
        <v>407</v>
      </c>
      <c r="AB18" s="402">
        <v>198566</v>
      </c>
      <c r="AC18" s="402">
        <v>786763</v>
      </c>
      <c r="AD18" s="402">
        <v>57224</v>
      </c>
      <c r="AE18" s="402">
        <v>1556724</v>
      </c>
      <c r="AF18" s="402">
        <v>110393</v>
      </c>
      <c r="AG18" s="402">
        <v>178137</v>
      </c>
      <c r="AH18" s="402">
        <v>68046</v>
      </c>
      <c r="AI18" s="402">
        <v>1274340</v>
      </c>
      <c r="AJ18" s="402">
        <v>29172</v>
      </c>
      <c r="AK18" s="402">
        <v>462565</v>
      </c>
      <c r="AL18" s="402"/>
      <c r="AM18" s="402"/>
      <c r="AN18" s="402"/>
      <c r="AO18" s="402"/>
      <c r="AP18" s="403"/>
      <c r="AQ18" s="403"/>
      <c r="AR18" s="403"/>
      <c r="AS18" s="403"/>
      <c r="AT18" s="403"/>
      <c r="AU18" s="403"/>
      <c r="AV18" s="403"/>
      <c r="AW18" s="403"/>
      <c r="AX18" s="403"/>
      <c r="AY18" s="403"/>
    </row>
    <row r="19" spans="1:51" s="332" customFormat="1" ht="18.600000000000001" customHeight="1">
      <c r="A19" s="400" t="s">
        <v>134</v>
      </c>
      <c r="B19" s="401">
        <v>26778936</v>
      </c>
      <c r="C19" s="402">
        <v>23590147</v>
      </c>
      <c r="D19" s="402">
        <v>3188789</v>
      </c>
      <c r="E19" s="401">
        <v>26778936</v>
      </c>
      <c r="F19" s="402">
        <v>527</v>
      </c>
      <c r="G19" s="402">
        <v>4571</v>
      </c>
      <c r="H19" s="402">
        <v>7805</v>
      </c>
      <c r="I19" s="402">
        <v>1056272</v>
      </c>
      <c r="J19" s="402">
        <v>125927</v>
      </c>
      <c r="K19" s="402">
        <v>18410</v>
      </c>
      <c r="L19" s="402">
        <v>4602</v>
      </c>
      <c r="M19" s="402">
        <v>195473</v>
      </c>
      <c r="N19" s="402">
        <v>187861</v>
      </c>
      <c r="O19" s="402">
        <v>21760</v>
      </c>
      <c r="P19" s="402">
        <v>30361</v>
      </c>
      <c r="Q19" s="402">
        <v>2113535</v>
      </c>
      <c r="R19" s="402">
        <v>3318885</v>
      </c>
      <c r="S19" s="402">
        <v>1781725</v>
      </c>
      <c r="T19" s="402">
        <v>5472124</v>
      </c>
      <c r="U19" s="402">
        <v>5659936</v>
      </c>
      <c r="V19" s="402">
        <v>639746</v>
      </c>
      <c r="W19" s="402">
        <v>84499</v>
      </c>
      <c r="X19" s="402">
        <v>1333871</v>
      </c>
      <c r="Y19" s="402">
        <v>546921</v>
      </c>
      <c r="Z19" s="402">
        <v>7646</v>
      </c>
      <c r="AA19" s="402">
        <v>75</v>
      </c>
      <c r="AB19" s="402">
        <v>193442</v>
      </c>
      <c r="AC19" s="402">
        <v>785638</v>
      </c>
      <c r="AD19" s="402">
        <v>103259</v>
      </c>
      <c r="AE19" s="402">
        <v>1570302</v>
      </c>
      <c r="AF19" s="402">
        <v>109347</v>
      </c>
      <c r="AG19" s="402">
        <v>160742</v>
      </c>
      <c r="AH19" s="402">
        <v>73623</v>
      </c>
      <c r="AI19" s="402">
        <v>776694</v>
      </c>
      <c r="AJ19" s="402">
        <v>15048</v>
      </c>
      <c r="AK19" s="402">
        <v>378309</v>
      </c>
      <c r="AL19" s="402"/>
      <c r="AM19" s="402"/>
      <c r="AN19" s="402"/>
      <c r="AO19" s="402"/>
      <c r="AP19" s="403"/>
      <c r="AQ19" s="403"/>
      <c r="AR19" s="403"/>
      <c r="AS19" s="403"/>
      <c r="AT19" s="403"/>
      <c r="AU19" s="403"/>
      <c r="AV19" s="403"/>
      <c r="AW19" s="403"/>
      <c r="AX19" s="403"/>
      <c r="AY19" s="403"/>
    </row>
    <row r="20" spans="1:51" s="332" customFormat="1" ht="18.600000000000001" customHeight="1">
      <c r="A20" s="400" t="s">
        <v>135</v>
      </c>
      <c r="B20" s="401">
        <v>23653506</v>
      </c>
      <c r="C20" s="402">
        <v>20991340</v>
      </c>
      <c r="D20" s="402">
        <v>2662166</v>
      </c>
      <c r="E20" s="401">
        <v>23653506</v>
      </c>
      <c r="F20" s="402">
        <v>756</v>
      </c>
      <c r="G20" s="402">
        <v>3506</v>
      </c>
      <c r="H20" s="402">
        <v>4307</v>
      </c>
      <c r="I20" s="402">
        <v>8477</v>
      </c>
      <c r="J20" s="402">
        <v>95083</v>
      </c>
      <c r="K20" s="402">
        <v>10444</v>
      </c>
      <c r="L20" s="402">
        <v>6163</v>
      </c>
      <c r="M20" s="402">
        <v>195023</v>
      </c>
      <c r="N20" s="402">
        <v>130202</v>
      </c>
      <c r="O20" s="402">
        <v>14400</v>
      </c>
      <c r="P20" s="402">
        <v>19933</v>
      </c>
      <c r="Q20" s="402">
        <v>2202494</v>
      </c>
      <c r="R20" s="402">
        <v>2629350</v>
      </c>
      <c r="S20" s="402">
        <v>1529423</v>
      </c>
      <c r="T20" s="402">
        <v>4171520</v>
      </c>
      <c r="U20" s="402">
        <v>6031813</v>
      </c>
      <c r="V20" s="402">
        <v>645274</v>
      </c>
      <c r="W20" s="402">
        <v>69188</v>
      </c>
      <c r="X20" s="402">
        <v>1278201</v>
      </c>
      <c r="Y20" s="402">
        <v>519508</v>
      </c>
      <c r="Z20" s="402">
        <v>4497</v>
      </c>
      <c r="AA20" s="402">
        <v>447</v>
      </c>
      <c r="AB20" s="402">
        <v>174649</v>
      </c>
      <c r="AC20" s="402">
        <v>779412</v>
      </c>
      <c r="AD20" s="402">
        <v>55473</v>
      </c>
      <c r="AE20" s="402">
        <v>1511346</v>
      </c>
      <c r="AF20" s="402">
        <v>107168</v>
      </c>
      <c r="AG20" s="402">
        <v>155312</v>
      </c>
      <c r="AH20" s="402">
        <v>68039</v>
      </c>
      <c r="AI20" s="402">
        <v>792313</v>
      </c>
      <c r="AJ20" s="402">
        <v>16687</v>
      </c>
      <c r="AK20" s="402">
        <v>423098</v>
      </c>
      <c r="AL20" s="402"/>
      <c r="AM20" s="402"/>
      <c r="AN20" s="402"/>
      <c r="AO20" s="402"/>
      <c r="AP20" s="403"/>
      <c r="AQ20" s="403"/>
      <c r="AR20" s="403"/>
      <c r="AS20" s="403"/>
      <c r="AT20" s="403"/>
      <c r="AU20" s="403"/>
      <c r="AV20" s="403"/>
      <c r="AW20" s="403"/>
      <c r="AX20" s="403"/>
      <c r="AY20" s="403"/>
    </row>
    <row r="21" spans="1:51" s="332" customFormat="1" ht="18.600000000000001" customHeight="1">
      <c r="A21" s="400" t="s">
        <v>136</v>
      </c>
      <c r="B21" s="401">
        <v>27584289</v>
      </c>
      <c r="C21" s="402">
        <v>24706439</v>
      </c>
      <c r="D21" s="402">
        <v>2877850</v>
      </c>
      <c r="E21" s="401">
        <v>27584289</v>
      </c>
      <c r="F21" s="402">
        <v>2143</v>
      </c>
      <c r="G21" s="402">
        <v>2974</v>
      </c>
      <c r="H21" s="402">
        <v>5593</v>
      </c>
      <c r="I21" s="402">
        <v>6631</v>
      </c>
      <c r="J21" s="402">
        <v>134175</v>
      </c>
      <c r="K21" s="402">
        <v>17861</v>
      </c>
      <c r="L21" s="402">
        <v>5297</v>
      </c>
      <c r="M21" s="402">
        <v>166041</v>
      </c>
      <c r="N21" s="402">
        <v>142690</v>
      </c>
      <c r="O21" s="402">
        <v>2027</v>
      </c>
      <c r="P21" s="402">
        <v>45423</v>
      </c>
      <c r="Q21" s="402">
        <v>2503170</v>
      </c>
      <c r="R21" s="402">
        <v>2992644</v>
      </c>
      <c r="S21" s="402">
        <v>1697150</v>
      </c>
      <c r="T21" s="402">
        <v>6249098</v>
      </c>
      <c r="U21" s="402">
        <v>5967617</v>
      </c>
      <c r="V21" s="402">
        <v>680697</v>
      </c>
      <c r="W21" s="402">
        <v>94802</v>
      </c>
      <c r="X21" s="402">
        <v>1688093</v>
      </c>
      <c r="Y21" s="402">
        <v>519349</v>
      </c>
      <c r="Z21" s="402">
        <v>8517</v>
      </c>
      <c r="AA21" s="402">
        <v>391</v>
      </c>
      <c r="AB21" s="402">
        <v>179192</v>
      </c>
      <c r="AC21" s="402">
        <v>1164879</v>
      </c>
      <c r="AD21" s="402">
        <v>63469</v>
      </c>
      <c r="AE21" s="402">
        <v>1481941</v>
      </c>
      <c r="AF21" s="402">
        <v>178238</v>
      </c>
      <c r="AG21" s="402">
        <v>155274</v>
      </c>
      <c r="AH21" s="402">
        <v>114903</v>
      </c>
      <c r="AI21" s="402">
        <v>872547</v>
      </c>
      <c r="AJ21" s="402">
        <v>18149</v>
      </c>
      <c r="AK21" s="402">
        <v>423314</v>
      </c>
      <c r="AL21" s="402"/>
      <c r="AM21" s="402"/>
      <c r="AN21" s="402"/>
      <c r="AO21" s="402"/>
      <c r="AP21" s="403"/>
      <c r="AQ21" s="403"/>
      <c r="AR21" s="403"/>
      <c r="AS21" s="403"/>
      <c r="AT21" s="403"/>
      <c r="AU21" s="403"/>
      <c r="AV21" s="403"/>
      <c r="AW21" s="403"/>
      <c r="AX21" s="403"/>
      <c r="AY21" s="403"/>
    </row>
    <row r="22" spans="1:51" s="332" customFormat="1" ht="18.600000000000001" customHeight="1">
      <c r="A22" s="400" t="s">
        <v>123</v>
      </c>
      <c r="B22" s="401">
        <v>23132997</v>
      </c>
      <c r="C22" s="402">
        <v>20089938</v>
      </c>
      <c r="D22" s="402">
        <v>3043059</v>
      </c>
      <c r="E22" s="401">
        <v>23132997</v>
      </c>
      <c r="F22" s="402">
        <v>11641</v>
      </c>
      <c r="G22" s="402">
        <v>22624</v>
      </c>
      <c r="H22" s="402">
        <v>5826</v>
      </c>
      <c r="I22" s="402">
        <v>7288</v>
      </c>
      <c r="J22" s="402">
        <v>151277</v>
      </c>
      <c r="K22" s="402">
        <v>4045</v>
      </c>
      <c r="L22" s="402">
        <v>4158</v>
      </c>
      <c r="M22" s="402">
        <v>152509</v>
      </c>
      <c r="N22" s="402">
        <v>218815</v>
      </c>
      <c r="O22" s="402">
        <v>17922</v>
      </c>
      <c r="P22" s="402">
        <v>76718</v>
      </c>
      <c r="Q22" s="402">
        <v>2297380</v>
      </c>
      <c r="R22" s="402">
        <v>2261267</v>
      </c>
      <c r="S22" s="402">
        <v>1690616</v>
      </c>
      <c r="T22" s="402">
        <v>4345771</v>
      </c>
      <c r="U22" s="402">
        <v>5356726</v>
      </c>
      <c r="V22" s="402">
        <v>749698</v>
      </c>
      <c r="W22" s="402">
        <v>77560</v>
      </c>
      <c r="X22" s="402">
        <v>944490</v>
      </c>
      <c r="Y22" s="402">
        <v>414064</v>
      </c>
      <c r="Z22" s="402">
        <v>16204</v>
      </c>
      <c r="AA22" s="402">
        <v>1043</v>
      </c>
      <c r="AB22" s="402">
        <v>136820</v>
      </c>
      <c r="AC22" s="402">
        <v>1088909</v>
      </c>
      <c r="AD22" s="402">
        <v>34689</v>
      </c>
      <c r="AE22" s="402">
        <v>1554440</v>
      </c>
      <c r="AF22" s="402">
        <v>161180</v>
      </c>
      <c r="AG22" s="402">
        <v>206407</v>
      </c>
      <c r="AH22" s="402">
        <v>79932</v>
      </c>
      <c r="AI22" s="402">
        <v>668057</v>
      </c>
      <c r="AJ22" s="402">
        <v>17923</v>
      </c>
      <c r="AK22" s="402">
        <v>356998</v>
      </c>
      <c r="AL22" s="402"/>
      <c r="AM22" s="402"/>
      <c r="AN22" s="402"/>
      <c r="AO22" s="402"/>
      <c r="AP22" s="403"/>
      <c r="AQ22" s="403"/>
      <c r="AR22" s="403"/>
      <c r="AS22" s="403"/>
      <c r="AT22" s="403"/>
      <c r="AU22" s="403"/>
      <c r="AV22" s="403"/>
      <c r="AW22" s="403"/>
      <c r="AX22" s="403"/>
      <c r="AY22" s="403"/>
    </row>
    <row r="23" spans="1:51" s="333" customFormat="1" ht="17.25" thickBot="1">
      <c r="A23" s="404" t="s">
        <v>137</v>
      </c>
      <c r="B23" s="405">
        <v>28836119</v>
      </c>
      <c r="C23" s="406">
        <v>25852113</v>
      </c>
      <c r="D23" s="406">
        <v>2984006</v>
      </c>
      <c r="E23" s="405">
        <v>28836119</v>
      </c>
      <c r="F23" s="406">
        <v>25813</v>
      </c>
      <c r="G23" s="406">
        <v>7244</v>
      </c>
      <c r="H23" s="406">
        <v>7805</v>
      </c>
      <c r="I23" s="406">
        <v>1612</v>
      </c>
      <c r="J23" s="406">
        <v>174707</v>
      </c>
      <c r="K23" s="406">
        <v>12384</v>
      </c>
      <c r="L23" s="406">
        <v>5699</v>
      </c>
      <c r="M23" s="406">
        <v>133152</v>
      </c>
      <c r="N23" s="406">
        <v>227198</v>
      </c>
      <c r="O23" s="406">
        <v>2730</v>
      </c>
      <c r="P23" s="406">
        <v>72385</v>
      </c>
      <c r="Q23" s="406">
        <v>2489861</v>
      </c>
      <c r="R23" s="406">
        <v>3405557</v>
      </c>
      <c r="S23" s="406">
        <v>1463038</v>
      </c>
      <c r="T23" s="406">
        <v>5567232</v>
      </c>
      <c r="U23" s="406">
        <v>5946531</v>
      </c>
      <c r="V23" s="406">
        <v>622149</v>
      </c>
      <c r="W23" s="406">
        <v>92029</v>
      </c>
      <c r="X23" s="406">
        <v>898397</v>
      </c>
      <c r="Y23" s="406">
        <v>952155</v>
      </c>
      <c r="Z23" s="406">
        <v>13621</v>
      </c>
      <c r="AA23" s="406">
        <v>4468</v>
      </c>
      <c r="AB23" s="406">
        <v>183577</v>
      </c>
      <c r="AC23" s="406">
        <v>2860919</v>
      </c>
      <c r="AD23" s="406">
        <v>43921</v>
      </c>
      <c r="AE23" s="406">
        <v>1685738</v>
      </c>
      <c r="AF23" s="406">
        <v>152596</v>
      </c>
      <c r="AG23" s="406">
        <v>126397</v>
      </c>
      <c r="AH23" s="406">
        <v>57265</v>
      </c>
      <c r="AI23" s="406">
        <v>1074839</v>
      </c>
      <c r="AJ23" s="406">
        <v>21221</v>
      </c>
      <c r="AK23" s="406">
        <v>503879</v>
      </c>
      <c r="AL23" s="406"/>
      <c r="AM23" s="406"/>
      <c r="AN23" s="406"/>
      <c r="AO23" s="406"/>
      <c r="AP23" s="110"/>
      <c r="AQ23" s="110"/>
      <c r="AR23" s="110"/>
      <c r="AS23" s="110"/>
      <c r="AT23" s="110"/>
      <c r="AU23" s="110"/>
      <c r="AV23" s="110"/>
      <c r="AW23" s="110"/>
      <c r="AX23" s="110"/>
      <c r="AY23" s="110"/>
    </row>
    <row r="24" spans="1:51">
      <c r="A24" s="117" t="s">
        <v>402</v>
      </c>
      <c r="B24" s="15"/>
      <c r="C24" s="15"/>
      <c r="D24" s="15"/>
      <c r="E24" s="15"/>
      <c r="F24" s="15"/>
      <c r="G24" s="15"/>
      <c r="H24" s="15"/>
      <c r="I24" s="15"/>
      <c r="J24" s="15"/>
      <c r="K24" s="15"/>
      <c r="L24" s="15"/>
      <c r="M24" s="15"/>
      <c r="N24" s="15"/>
      <c r="O24" s="15"/>
      <c r="P24" s="15"/>
      <c r="Q24" s="15"/>
      <c r="R24" s="118"/>
      <c r="S24" s="15"/>
      <c r="T24" s="15"/>
      <c r="U24" s="15"/>
      <c r="V24" s="15"/>
      <c r="W24" s="15"/>
      <c r="X24" s="15"/>
      <c r="Y24" s="15"/>
      <c r="Z24" s="15"/>
      <c r="AA24" s="15"/>
      <c r="AB24" s="15"/>
      <c r="AC24" s="15"/>
      <c r="AD24" s="15"/>
      <c r="AE24" s="15"/>
      <c r="AF24" s="15"/>
      <c r="AG24" s="15"/>
      <c r="AH24" s="15"/>
      <c r="AI24" s="15"/>
      <c r="AJ24" s="15"/>
      <c r="AK24" s="15"/>
      <c r="AL24" s="15"/>
      <c r="AM24" s="15"/>
      <c r="AN24" s="15"/>
      <c r="AO24" s="15"/>
    </row>
    <row r="25" spans="1:51">
      <c r="B25" s="119"/>
    </row>
    <row r="26" spans="1:51">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row>
    <row r="27" spans="1:51">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row>
    <row r="28" spans="1:51" s="120" customFormat="1">
      <c r="A28" s="110"/>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110"/>
      <c r="AN28" s="110"/>
      <c r="AO28" s="110"/>
    </row>
    <row r="29" spans="1:51">
      <c r="A29" s="120"/>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120"/>
      <c r="AN29" s="120"/>
      <c r="AO29" s="120"/>
    </row>
    <row r="30" spans="1:51">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row>
    <row r="31" spans="1:51">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row>
    <row r="32" spans="1:51">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row>
    <row r="33" spans="2:38">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row>
    <row r="34" spans="2:38">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row>
    <row r="35" spans="2:38">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row>
    <row r="36" spans="2:38">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row>
    <row r="37" spans="2:38">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row>
    <row r="38" spans="2:38">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row>
    <row r="39" spans="2:38">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row>
  </sheetData>
  <mergeCells count="9">
    <mergeCell ref="R1:S1"/>
    <mergeCell ref="T1:W1"/>
    <mergeCell ref="AN1:AO1"/>
    <mergeCell ref="B2:B3"/>
    <mergeCell ref="C2:C3"/>
    <mergeCell ref="D2:D3"/>
    <mergeCell ref="A1:H1"/>
    <mergeCell ref="E2:S2"/>
    <mergeCell ref="T2:AO2"/>
  </mergeCells>
  <phoneticPr fontId="6" type="noConversion"/>
  <printOptions horizontalCentered="1"/>
  <pageMargins left="0.19685039370078741" right="0.11" top="0.98425196850393704" bottom="0.98425196850393704" header="0.51181102362204722" footer="0.51181102362204722"/>
  <pageSetup paperSize="9" scale="80" orientation="landscape" horizontalDpi="300" verticalDpi="300" r:id="rId1"/>
  <headerFooter alignWithMargins="0"/>
  <colBreaks count="1" manualBreakCount="1">
    <brk id="19" max="22"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0"/>
  <sheetViews>
    <sheetView view="pageBreakPreview" topLeftCell="A13" zoomScaleSheetLayoutView="100" workbookViewId="0">
      <selection activeCell="D13" sqref="D13"/>
    </sheetView>
  </sheetViews>
  <sheetFormatPr defaultColWidth="8.88671875" defaultRowHeight="16.5"/>
  <cols>
    <col min="1" max="1" width="8.88671875" style="17"/>
    <col min="2" max="2" width="3.88671875" style="17" customWidth="1"/>
    <col min="3" max="4" width="5.5546875" style="17" customWidth="1"/>
    <col min="5" max="5" width="7.21875" style="17" customWidth="1"/>
    <col min="6" max="6" width="4.21875" style="17" bestFit="1" customWidth="1"/>
    <col min="7" max="7" width="5" style="17" customWidth="1"/>
    <col min="8" max="8" width="4.44140625" style="17" customWidth="1"/>
    <col min="9" max="9" width="5.33203125" style="17" customWidth="1"/>
    <col min="10" max="10" width="5.77734375" style="17" customWidth="1"/>
    <col min="11" max="11" width="3.44140625" style="63" customWidth="1"/>
    <col min="12" max="12" width="6.5546875" style="17" customWidth="1"/>
    <col min="13" max="13" width="5.5546875" style="17" customWidth="1"/>
    <col min="14" max="14" width="5.88671875" style="17" customWidth="1"/>
    <col min="15" max="15" width="7" style="17" customWidth="1"/>
    <col min="16" max="16" width="3.88671875" style="17" customWidth="1"/>
    <col min="17" max="17" width="3.77734375" style="17" customWidth="1"/>
    <col min="18" max="18" width="4" style="17" customWidth="1"/>
    <col min="19" max="19" width="5.109375" style="17" customWidth="1"/>
    <col min="20" max="20" width="4.88671875" style="17" customWidth="1"/>
    <col min="21" max="21" width="4.33203125" style="17" customWidth="1"/>
    <col min="22" max="23" width="6.33203125" style="17" customWidth="1"/>
    <col min="24" max="24" width="7" style="17" bestFit="1" customWidth="1"/>
    <col min="25" max="25" width="5.88671875" style="17" customWidth="1"/>
    <col min="26" max="26" width="5.109375" style="17" customWidth="1"/>
    <col min="27" max="27" width="4.5546875" style="17" customWidth="1"/>
    <col min="28" max="32" width="5.5546875" style="17" customWidth="1"/>
    <col min="33" max="33" width="5.44140625" style="17" customWidth="1"/>
    <col min="34" max="16384" width="8.88671875" style="110"/>
  </cols>
  <sheetData>
    <row r="1" spans="1:33" s="124" customFormat="1" ht="26.25" customHeight="1">
      <c r="A1" s="900" t="s">
        <v>705</v>
      </c>
      <c r="B1" s="900"/>
      <c r="C1" s="900"/>
      <c r="D1" s="900"/>
      <c r="E1" s="900"/>
      <c r="F1" s="900"/>
      <c r="G1" s="900"/>
      <c r="H1" s="900"/>
      <c r="I1" s="900"/>
      <c r="J1" s="900"/>
      <c r="K1" s="900"/>
      <c r="L1" s="900"/>
      <c r="M1" s="900"/>
      <c r="N1" s="121"/>
      <c r="O1" s="47"/>
      <c r="P1" s="122" t="s">
        <v>667</v>
      </c>
      <c r="Q1" s="633"/>
      <c r="R1" s="123"/>
      <c r="S1" s="123"/>
      <c r="T1" s="123"/>
      <c r="U1" s="123"/>
      <c r="V1" s="123"/>
      <c r="W1" s="123"/>
      <c r="X1" s="42"/>
      <c r="Y1" s="47"/>
      <c r="AA1" s="125"/>
    </row>
    <row r="2" spans="1:33" ht="20.25" thickBot="1">
      <c r="A2" s="126"/>
      <c r="B2" s="126"/>
      <c r="C2" s="126"/>
      <c r="D2" s="126"/>
      <c r="E2" s="126"/>
      <c r="F2" s="126"/>
      <c r="G2" s="126"/>
      <c r="H2" s="126"/>
      <c r="I2" s="126"/>
      <c r="J2" s="126"/>
      <c r="K2" s="126"/>
      <c r="L2" s="126"/>
      <c r="M2" s="125" t="s">
        <v>138</v>
      </c>
      <c r="N2" s="18"/>
      <c r="O2" s="125" t="s">
        <v>139</v>
      </c>
      <c r="P2" s="123"/>
      <c r="Q2" s="123"/>
      <c r="R2" s="123"/>
      <c r="S2" s="123"/>
      <c r="T2" s="123"/>
      <c r="U2" s="123"/>
      <c r="V2" s="123"/>
      <c r="W2" s="123"/>
      <c r="X2" s="42"/>
      <c r="Z2" s="125"/>
      <c r="AA2" s="125"/>
      <c r="AB2" s="125" t="s">
        <v>138</v>
      </c>
      <c r="AC2" s="125"/>
      <c r="AD2" s="125"/>
      <c r="AE2" s="125"/>
      <c r="AF2" s="125"/>
      <c r="AG2" s="125" t="s">
        <v>139</v>
      </c>
    </row>
    <row r="3" spans="1:33" ht="16.5" customHeight="1">
      <c r="A3" s="127" t="s">
        <v>1</v>
      </c>
      <c r="B3" s="902" t="s">
        <v>140</v>
      </c>
      <c r="C3" s="903"/>
      <c r="D3" s="903"/>
      <c r="E3" s="932"/>
      <c r="F3" s="902" t="s">
        <v>141</v>
      </c>
      <c r="G3" s="903"/>
      <c r="H3" s="903"/>
      <c r="I3" s="903"/>
      <c r="J3" s="902" t="s">
        <v>142</v>
      </c>
      <c r="K3" s="903"/>
      <c r="L3" s="903"/>
      <c r="M3" s="903"/>
      <c r="N3" s="903"/>
      <c r="O3" s="932"/>
      <c r="P3" s="933" t="s">
        <v>143</v>
      </c>
      <c r="Q3" s="934"/>
      <c r="R3" s="891" t="s">
        <v>144</v>
      </c>
      <c r="S3" s="901" t="s">
        <v>145</v>
      </c>
      <c r="T3" s="901"/>
      <c r="U3" s="901"/>
      <c r="V3" s="902" t="s">
        <v>146</v>
      </c>
      <c r="W3" s="903"/>
      <c r="X3" s="903"/>
      <c r="Y3" s="903"/>
      <c r="Z3" s="903"/>
      <c r="AA3" s="903"/>
      <c r="AB3" s="903"/>
      <c r="AC3" s="903"/>
      <c r="AD3" s="903"/>
      <c r="AE3" s="903"/>
      <c r="AF3" s="903"/>
      <c r="AG3" s="904"/>
    </row>
    <row r="4" spans="1:33" ht="24.75" customHeight="1">
      <c r="A4" s="20"/>
      <c r="B4" s="905" t="s">
        <v>147</v>
      </c>
      <c r="C4" s="905"/>
      <c r="D4" s="905"/>
      <c r="E4" s="905"/>
      <c r="F4" s="905" t="s">
        <v>148</v>
      </c>
      <c r="G4" s="905"/>
      <c r="H4" s="905"/>
      <c r="I4" s="905"/>
      <c r="J4" s="911" t="s">
        <v>149</v>
      </c>
      <c r="K4" s="911"/>
      <c r="L4" s="911"/>
      <c r="M4" s="911"/>
      <c r="N4" s="911"/>
      <c r="O4" s="911"/>
      <c r="P4" s="912" t="s">
        <v>150</v>
      </c>
      <c r="Q4" s="913"/>
      <c r="R4" s="914"/>
      <c r="S4" s="905" t="s">
        <v>151</v>
      </c>
      <c r="T4" s="905"/>
      <c r="U4" s="905"/>
      <c r="V4" s="905" t="s">
        <v>152</v>
      </c>
      <c r="W4" s="905"/>
      <c r="X4" s="905"/>
      <c r="Y4" s="905"/>
      <c r="Z4" s="905"/>
      <c r="AA4" s="905"/>
      <c r="AB4" s="905"/>
      <c r="AC4" s="906"/>
      <c r="AD4" s="906"/>
      <c r="AE4" s="906"/>
      <c r="AF4" s="906"/>
      <c r="AG4" s="907"/>
    </row>
    <row r="5" spans="1:33" ht="33.75" customHeight="1">
      <c r="A5" s="128"/>
      <c r="B5" s="935" t="s">
        <v>154</v>
      </c>
      <c r="C5" s="935" t="s">
        <v>155</v>
      </c>
      <c r="D5" s="935" t="s">
        <v>156</v>
      </c>
      <c r="E5" s="915" t="s">
        <v>303</v>
      </c>
      <c r="F5" s="923" t="s">
        <v>157</v>
      </c>
      <c r="G5" s="924"/>
      <c r="H5" s="924"/>
      <c r="I5" s="921" t="s">
        <v>158</v>
      </c>
      <c r="J5" s="129" t="s">
        <v>159</v>
      </c>
      <c r="K5" s="921" t="s">
        <v>160</v>
      </c>
      <c r="L5" s="937" t="s">
        <v>171</v>
      </c>
      <c r="M5" s="129" t="s">
        <v>162</v>
      </c>
      <c r="N5" s="130" t="s">
        <v>163</v>
      </c>
      <c r="O5" s="926" t="s">
        <v>476</v>
      </c>
      <c r="P5" s="915" t="s">
        <v>314</v>
      </c>
      <c r="Q5" s="915" t="s">
        <v>315</v>
      </c>
      <c r="R5" s="892"/>
      <c r="S5" s="919" t="s">
        <v>197</v>
      </c>
      <c r="T5" s="919" t="s">
        <v>198</v>
      </c>
      <c r="U5" s="919" t="s">
        <v>199</v>
      </c>
      <c r="V5" s="921" t="s">
        <v>164</v>
      </c>
      <c r="W5" s="928" t="s">
        <v>466</v>
      </c>
      <c r="X5" s="921" t="s">
        <v>165</v>
      </c>
      <c r="Y5" s="896" t="s">
        <v>166</v>
      </c>
      <c r="Z5" s="896" t="s">
        <v>477</v>
      </c>
      <c r="AA5" s="896" t="s">
        <v>167</v>
      </c>
      <c r="AB5" s="909" t="s">
        <v>478</v>
      </c>
      <c r="AC5" s="896" t="s">
        <v>650</v>
      </c>
      <c r="AD5" s="896" t="s">
        <v>200</v>
      </c>
      <c r="AE5" s="930" t="s">
        <v>201</v>
      </c>
      <c r="AF5" s="896" t="s">
        <v>652</v>
      </c>
      <c r="AG5" s="916" t="s">
        <v>653</v>
      </c>
    </row>
    <row r="6" spans="1:33" ht="33.75" customHeight="1">
      <c r="A6" s="128" t="s">
        <v>153</v>
      </c>
      <c r="B6" s="936"/>
      <c r="C6" s="936"/>
      <c r="D6" s="936"/>
      <c r="E6" s="914"/>
      <c r="F6" s="131" t="s">
        <v>169</v>
      </c>
      <c r="G6" s="131" t="s">
        <v>168</v>
      </c>
      <c r="H6" s="22" t="s">
        <v>202</v>
      </c>
      <c r="I6" s="922"/>
      <c r="J6" s="132" t="s">
        <v>170</v>
      </c>
      <c r="K6" s="925"/>
      <c r="L6" s="938"/>
      <c r="M6" s="132" t="s">
        <v>172</v>
      </c>
      <c r="N6" s="133" t="s">
        <v>173</v>
      </c>
      <c r="O6" s="927"/>
      <c r="P6" s="892"/>
      <c r="Q6" s="892"/>
      <c r="R6" s="892"/>
      <c r="S6" s="920"/>
      <c r="T6" s="920"/>
      <c r="U6" s="920"/>
      <c r="V6" s="922"/>
      <c r="W6" s="929"/>
      <c r="X6" s="922"/>
      <c r="Y6" s="908"/>
      <c r="Z6" s="908"/>
      <c r="AA6" s="908"/>
      <c r="AB6" s="910"/>
      <c r="AC6" s="897"/>
      <c r="AD6" s="897"/>
      <c r="AE6" s="931"/>
      <c r="AF6" s="897"/>
      <c r="AG6" s="917"/>
    </row>
    <row r="7" spans="1:33" ht="45.75" customHeight="1">
      <c r="A7" s="21" t="s">
        <v>29</v>
      </c>
      <c r="B7" s="206" t="s">
        <v>174</v>
      </c>
      <c r="C7" s="206" t="s">
        <v>175</v>
      </c>
      <c r="D7" s="207" t="s">
        <v>176</v>
      </c>
      <c r="E7" s="914"/>
      <c r="F7" s="206" t="s">
        <v>178</v>
      </c>
      <c r="G7" s="207" t="s">
        <v>177</v>
      </c>
      <c r="H7" s="207" t="s">
        <v>302</v>
      </c>
      <c r="I7" s="207" t="s">
        <v>179</v>
      </c>
      <c r="J7" s="208" t="s">
        <v>180</v>
      </c>
      <c r="K7" s="925"/>
      <c r="L7" s="209" t="s">
        <v>181</v>
      </c>
      <c r="M7" s="208" t="s">
        <v>182</v>
      </c>
      <c r="N7" s="208" t="s">
        <v>183</v>
      </c>
      <c r="O7" s="210" t="s">
        <v>184</v>
      </c>
      <c r="P7" s="207" t="s">
        <v>185</v>
      </c>
      <c r="Q7" s="207" t="s">
        <v>186</v>
      </c>
      <c r="R7" s="206" t="s">
        <v>187</v>
      </c>
      <c r="S7" s="211" t="s">
        <v>188</v>
      </c>
      <c r="T7" s="207" t="s">
        <v>189</v>
      </c>
      <c r="U7" s="206" t="s">
        <v>190</v>
      </c>
      <c r="V7" s="207" t="s">
        <v>191</v>
      </c>
      <c r="W7" s="266" t="s">
        <v>467</v>
      </c>
      <c r="X7" s="207" t="s">
        <v>192</v>
      </c>
      <c r="Y7" s="211" t="s">
        <v>193</v>
      </c>
      <c r="Z7" s="211" t="s">
        <v>194</v>
      </c>
      <c r="AA7" s="211" t="s">
        <v>195</v>
      </c>
      <c r="AB7" s="212" t="s">
        <v>196</v>
      </c>
      <c r="AC7" s="212" t="s">
        <v>651</v>
      </c>
      <c r="AD7" s="212" t="s">
        <v>251</v>
      </c>
      <c r="AE7" s="493" t="s">
        <v>252</v>
      </c>
      <c r="AF7" s="492" t="s">
        <v>655</v>
      </c>
      <c r="AG7" s="213" t="s">
        <v>654</v>
      </c>
    </row>
    <row r="8" spans="1:33" s="134" customFormat="1" ht="2.25" customHeight="1">
      <c r="A8" s="190"/>
      <c r="B8" s="216"/>
      <c r="C8" s="216"/>
      <c r="D8" s="216"/>
      <c r="E8" s="216"/>
      <c r="F8" s="216"/>
      <c r="G8" s="216"/>
      <c r="H8" s="216"/>
      <c r="I8" s="216"/>
      <c r="J8" s="216"/>
      <c r="K8" s="216"/>
      <c r="L8" s="216"/>
      <c r="M8" s="216"/>
      <c r="N8" s="216"/>
      <c r="O8" s="216"/>
      <c r="P8" s="216"/>
      <c r="Q8" s="216"/>
      <c r="R8" s="216"/>
      <c r="S8" s="216"/>
      <c r="T8" s="216"/>
      <c r="U8" s="216"/>
      <c r="V8" s="216"/>
      <c r="W8" s="267"/>
      <c r="X8" s="216"/>
      <c r="Y8" s="216"/>
      <c r="Z8" s="216"/>
      <c r="AA8" s="216"/>
      <c r="AB8" s="216"/>
      <c r="AC8" s="216"/>
      <c r="AD8" s="216"/>
      <c r="AE8" s="216"/>
      <c r="AF8" s="216"/>
      <c r="AG8" s="216"/>
    </row>
    <row r="9" spans="1:33" s="134" customFormat="1" ht="0.75" customHeight="1">
      <c r="A9" s="191">
        <v>2012</v>
      </c>
      <c r="B9" s="214">
        <v>6</v>
      </c>
      <c r="C9" s="214">
        <v>2</v>
      </c>
      <c r="D9" s="214">
        <v>10</v>
      </c>
      <c r="E9" s="214">
        <v>31</v>
      </c>
      <c r="F9" s="214">
        <v>0</v>
      </c>
      <c r="G9" s="214">
        <v>15</v>
      </c>
      <c r="H9" s="214">
        <v>3</v>
      </c>
      <c r="I9" s="214">
        <v>2</v>
      </c>
      <c r="J9" s="214">
        <v>0</v>
      </c>
      <c r="K9" s="214">
        <v>0</v>
      </c>
      <c r="L9" s="214">
        <v>0</v>
      </c>
      <c r="M9" s="214">
        <v>2</v>
      </c>
      <c r="N9" s="214">
        <v>0</v>
      </c>
      <c r="O9" s="214">
        <v>0</v>
      </c>
      <c r="P9" s="214">
        <v>0</v>
      </c>
      <c r="Q9" s="214">
        <v>0</v>
      </c>
      <c r="R9" s="214">
        <v>0</v>
      </c>
      <c r="S9" s="214">
        <v>1</v>
      </c>
      <c r="T9" s="214">
        <v>2</v>
      </c>
      <c r="U9" s="214">
        <v>0</v>
      </c>
      <c r="V9" s="214">
        <v>3</v>
      </c>
      <c r="W9" s="268"/>
      <c r="X9" s="214">
        <v>0</v>
      </c>
      <c r="Y9" s="214">
        <v>0</v>
      </c>
      <c r="Z9" s="214">
        <v>1</v>
      </c>
      <c r="AA9" s="214">
        <v>0</v>
      </c>
      <c r="AB9" s="214">
        <v>1</v>
      </c>
      <c r="AC9" s="214"/>
      <c r="AD9" s="214">
        <v>0</v>
      </c>
      <c r="AE9" s="214">
        <v>0</v>
      </c>
      <c r="AF9" s="214"/>
      <c r="AG9" s="214"/>
    </row>
    <row r="10" spans="1:33" s="134" customFormat="1" ht="19.5" customHeight="1">
      <c r="A10" s="191">
        <v>2013</v>
      </c>
      <c r="B10" s="214">
        <v>8</v>
      </c>
      <c r="C10" s="214">
        <v>2</v>
      </c>
      <c r="D10" s="214">
        <v>10</v>
      </c>
      <c r="E10" s="214">
        <v>35</v>
      </c>
      <c r="F10" s="214">
        <v>0</v>
      </c>
      <c r="G10" s="214">
        <v>15</v>
      </c>
      <c r="H10" s="214">
        <v>3</v>
      </c>
      <c r="I10" s="214">
        <v>2</v>
      </c>
      <c r="J10" s="214">
        <v>0</v>
      </c>
      <c r="K10" s="214">
        <v>0</v>
      </c>
      <c r="L10" s="214">
        <v>0</v>
      </c>
      <c r="M10" s="214">
        <v>2</v>
      </c>
      <c r="N10" s="214">
        <v>0</v>
      </c>
      <c r="O10" s="214">
        <v>0</v>
      </c>
      <c r="P10" s="214">
        <v>0</v>
      </c>
      <c r="Q10" s="214">
        <v>0</v>
      </c>
      <c r="R10" s="214">
        <v>0</v>
      </c>
      <c r="S10" s="214">
        <v>1</v>
      </c>
      <c r="T10" s="214">
        <v>3</v>
      </c>
      <c r="U10" s="214">
        <v>0</v>
      </c>
      <c r="V10" s="214">
        <v>3</v>
      </c>
      <c r="W10" s="268"/>
      <c r="X10" s="214">
        <v>0</v>
      </c>
      <c r="Y10" s="214">
        <v>0</v>
      </c>
      <c r="Z10" s="214">
        <v>1</v>
      </c>
      <c r="AA10" s="214">
        <v>0</v>
      </c>
      <c r="AB10" s="214">
        <v>1</v>
      </c>
      <c r="AC10" s="214"/>
      <c r="AD10" s="214">
        <v>0</v>
      </c>
      <c r="AE10" s="214">
        <v>0</v>
      </c>
      <c r="AF10" s="214"/>
      <c r="AG10" s="214"/>
    </row>
    <row r="11" spans="1:33" s="135" customFormat="1" ht="19.5" customHeight="1">
      <c r="A11" s="191">
        <v>2014</v>
      </c>
      <c r="B11" s="214">
        <v>9</v>
      </c>
      <c r="C11" s="214">
        <v>1</v>
      </c>
      <c r="D11" s="214">
        <v>12</v>
      </c>
      <c r="E11" s="214">
        <v>39</v>
      </c>
      <c r="F11" s="214">
        <v>0</v>
      </c>
      <c r="G11" s="214">
        <v>15</v>
      </c>
      <c r="H11" s="214">
        <v>3</v>
      </c>
      <c r="I11" s="214">
        <v>2</v>
      </c>
      <c r="J11" s="214">
        <v>0</v>
      </c>
      <c r="K11" s="214">
        <v>2</v>
      </c>
      <c r="L11" s="214">
        <v>0</v>
      </c>
      <c r="M11" s="214">
        <v>2</v>
      </c>
      <c r="N11" s="214">
        <v>0</v>
      </c>
      <c r="O11" s="214">
        <v>0</v>
      </c>
      <c r="P11" s="214">
        <v>0</v>
      </c>
      <c r="Q11" s="214">
        <v>0</v>
      </c>
      <c r="R11" s="214">
        <v>0</v>
      </c>
      <c r="S11" s="214">
        <v>1</v>
      </c>
      <c r="T11" s="214">
        <v>3</v>
      </c>
      <c r="U11" s="214">
        <v>1</v>
      </c>
      <c r="V11" s="214">
        <v>0</v>
      </c>
      <c r="W11" s="268"/>
      <c r="X11" s="214">
        <v>0</v>
      </c>
      <c r="Y11" s="214">
        <v>0</v>
      </c>
      <c r="Z11" s="214">
        <v>1</v>
      </c>
      <c r="AA11" s="214">
        <v>0</v>
      </c>
      <c r="AB11" s="214">
        <v>1</v>
      </c>
      <c r="AC11" s="214"/>
      <c r="AD11" s="214">
        <v>1</v>
      </c>
      <c r="AE11" s="214">
        <v>1</v>
      </c>
      <c r="AF11" s="214"/>
      <c r="AG11" s="214"/>
    </row>
    <row r="12" spans="1:33" s="135" customFormat="1" ht="19.5" customHeight="1">
      <c r="A12" s="191">
        <v>2015</v>
      </c>
      <c r="B12" s="215">
        <v>13</v>
      </c>
      <c r="C12" s="215">
        <v>1</v>
      </c>
      <c r="D12" s="215">
        <v>14</v>
      </c>
      <c r="E12" s="215">
        <v>44</v>
      </c>
      <c r="F12" s="215">
        <v>0</v>
      </c>
      <c r="G12" s="215">
        <v>15</v>
      </c>
      <c r="H12" s="215">
        <v>14</v>
      </c>
      <c r="I12" s="215">
        <v>2</v>
      </c>
      <c r="J12" s="215">
        <v>0</v>
      </c>
      <c r="K12" s="215">
        <v>2</v>
      </c>
      <c r="L12" s="215">
        <v>1</v>
      </c>
      <c r="M12" s="215">
        <v>3</v>
      </c>
      <c r="N12" s="215">
        <v>0</v>
      </c>
      <c r="O12" s="215">
        <v>0</v>
      </c>
      <c r="P12" s="215">
        <v>0</v>
      </c>
      <c r="Q12" s="215">
        <v>0</v>
      </c>
      <c r="R12" s="215">
        <v>0</v>
      </c>
      <c r="S12" s="215">
        <v>1</v>
      </c>
      <c r="T12" s="215">
        <v>5</v>
      </c>
      <c r="U12" s="215">
        <v>1</v>
      </c>
      <c r="V12" s="215">
        <v>0</v>
      </c>
      <c r="W12" s="269"/>
      <c r="X12" s="215">
        <v>0</v>
      </c>
      <c r="Y12" s="215">
        <v>0</v>
      </c>
      <c r="Z12" s="215">
        <v>1</v>
      </c>
      <c r="AA12" s="215">
        <v>0</v>
      </c>
      <c r="AB12" s="215">
        <v>1</v>
      </c>
      <c r="AC12" s="215"/>
      <c r="AD12" s="215">
        <v>1</v>
      </c>
      <c r="AE12" s="215">
        <v>2</v>
      </c>
      <c r="AF12" s="215"/>
      <c r="AG12" s="215"/>
    </row>
    <row r="13" spans="1:33" s="135" customFormat="1" ht="19.5" customHeight="1">
      <c r="A13" s="191">
        <v>2016</v>
      </c>
      <c r="B13" s="215">
        <v>13</v>
      </c>
      <c r="C13" s="215">
        <v>5</v>
      </c>
      <c r="D13" s="215">
        <v>17</v>
      </c>
      <c r="E13" s="215">
        <v>39</v>
      </c>
      <c r="F13" s="215">
        <v>0</v>
      </c>
      <c r="G13" s="215">
        <v>15</v>
      </c>
      <c r="H13" s="215">
        <v>57</v>
      </c>
      <c r="I13" s="215">
        <v>2</v>
      </c>
      <c r="J13" s="215">
        <v>1</v>
      </c>
      <c r="K13" s="215">
        <v>1</v>
      </c>
      <c r="L13" s="215">
        <v>1</v>
      </c>
      <c r="M13" s="215">
        <v>3</v>
      </c>
      <c r="N13" s="215">
        <v>0</v>
      </c>
      <c r="O13" s="215">
        <v>0</v>
      </c>
      <c r="P13" s="215">
        <v>0</v>
      </c>
      <c r="Q13" s="215">
        <v>1</v>
      </c>
      <c r="R13" s="215">
        <v>0</v>
      </c>
      <c r="S13" s="215">
        <v>1</v>
      </c>
      <c r="T13" s="215">
        <v>3</v>
      </c>
      <c r="U13" s="215">
        <v>6</v>
      </c>
      <c r="V13" s="215">
        <v>0</v>
      </c>
      <c r="W13" s="269"/>
      <c r="X13" s="215">
        <v>0</v>
      </c>
      <c r="Y13" s="215">
        <v>0</v>
      </c>
      <c r="Z13" s="215">
        <v>1</v>
      </c>
      <c r="AA13" s="215">
        <v>0</v>
      </c>
      <c r="AB13" s="215">
        <v>1</v>
      </c>
      <c r="AC13" s="215"/>
      <c r="AD13" s="215">
        <v>1</v>
      </c>
      <c r="AE13" s="215">
        <v>2</v>
      </c>
      <c r="AF13" s="215"/>
      <c r="AG13" s="215"/>
    </row>
    <row r="14" spans="1:33" s="135" customFormat="1" ht="19.5" customHeight="1">
      <c r="A14" s="191">
        <v>2017</v>
      </c>
      <c r="B14" s="215">
        <v>13</v>
      </c>
      <c r="C14" s="215">
        <v>7</v>
      </c>
      <c r="D14" s="215">
        <v>18</v>
      </c>
      <c r="E14" s="215">
        <v>42</v>
      </c>
      <c r="F14" s="215">
        <v>0</v>
      </c>
      <c r="G14" s="215">
        <v>15</v>
      </c>
      <c r="H14" s="215">
        <v>95</v>
      </c>
      <c r="I14" s="215">
        <v>2</v>
      </c>
      <c r="J14" s="215">
        <v>1</v>
      </c>
      <c r="K14" s="215">
        <v>1</v>
      </c>
      <c r="L14" s="215">
        <v>1</v>
      </c>
      <c r="M14" s="215">
        <v>3</v>
      </c>
      <c r="N14" s="215">
        <v>0</v>
      </c>
      <c r="O14" s="215">
        <v>0</v>
      </c>
      <c r="P14" s="215">
        <v>0</v>
      </c>
      <c r="Q14" s="215">
        <v>1</v>
      </c>
      <c r="R14" s="215">
        <v>0</v>
      </c>
      <c r="S14" s="215">
        <v>1</v>
      </c>
      <c r="T14" s="215">
        <v>3</v>
      </c>
      <c r="U14" s="215">
        <v>7</v>
      </c>
      <c r="V14" s="215">
        <v>0</v>
      </c>
      <c r="W14" s="215">
        <v>1</v>
      </c>
      <c r="X14" s="215">
        <v>0</v>
      </c>
      <c r="Y14" s="215">
        <v>0</v>
      </c>
      <c r="Z14" s="215">
        <v>1</v>
      </c>
      <c r="AA14" s="215">
        <v>0</v>
      </c>
      <c r="AB14" s="215">
        <v>1</v>
      </c>
      <c r="AC14" s="215"/>
      <c r="AD14" s="215">
        <v>1</v>
      </c>
      <c r="AE14" s="215">
        <v>2</v>
      </c>
      <c r="AF14" s="215"/>
      <c r="AG14" s="215"/>
    </row>
    <row r="15" spans="1:33" s="135" customFormat="1" ht="19.5" customHeight="1">
      <c r="A15" s="315">
        <v>2018</v>
      </c>
      <c r="B15" s="316">
        <v>13</v>
      </c>
      <c r="C15" s="316">
        <v>9</v>
      </c>
      <c r="D15" s="316">
        <v>24</v>
      </c>
      <c r="E15" s="316">
        <v>44</v>
      </c>
      <c r="F15" s="316">
        <v>0</v>
      </c>
      <c r="G15" s="316">
        <v>15</v>
      </c>
      <c r="H15" s="316">
        <v>95</v>
      </c>
      <c r="I15" s="316">
        <v>2</v>
      </c>
      <c r="J15" s="316">
        <v>0</v>
      </c>
      <c r="K15" s="316">
        <v>1</v>
      </c>
      <c r="L15" s="316">
        <v>11</v>
      </c>
      <c r="M15" s="316">
        <v>3</v>
      </c>
      <c r="N15" s="316">
        <v>0</v>
      </c>
      <c r="O15" s="316">
        <v>12</v>
      </c>
      <c r="P15" s="316">
        <v>0</v>
      </c>
      <c r="Q15" s="316">
        <v>3</v>
      </c>
      <c r="R15" s="316">
        <v>0</v>
      </c>
      <c r="S15" s="316">
        <v>1</v>
      </c>
      <c r="T15" s="316">
        <v>3</v>
      </c>
      <c r="U15" s="316">
        <v>7</v>
      </c>
      <c r="V15" s="316">
        <v>0</v>
      </c>
      <c r="W15" s="316">
        <v>1</v>
      </c>
      <c r="X15" s="316">
        <v>0</v>
      </c>
      <c r="Y15" s="316">
        <v>0</v>
      </c>
      <c r="Z15" s="316">
        <v>0</v>
      </c>
      <c r="AA15" s="316">
        <v>0</v>
      </c>
      <c r="AB15" s="316">
        <v>0</v>
      </c>
      <c r="AC15" s="316"/>
      <c r="AD15" s="316">
        <v>1</v>
      </c>
      <c r="AE15" s="316">
        <v>2</v>
      </c>
      <c r="AF15" s="316"/>
      <c r="AG15" s="316"/>
    </row>
    <row r="16" spans="1:33" ht="19.5" customHeight="1">
      <c r="A16" s="335">
        <v>2019</v>
      </c>
      <c r="B16" s="407">
        <f>SUM(B17:B43)</f>
        <v>14</v>
      </c>
      <c r="C16" s="407">
        <f t="shared" ref="C16:AE16" si="0">SUM(C17:C43)</f>
        <v>6</v>
      </c>
      <c r="D16" s="407">
        <f t="shared" si="0"/>
        <v>20</v>
      </c>
      <c r="E16" s="407">
        <f t="shared" si="0"/>
        <v>51</v>
      </c>
      <c r="F16" s="407">
        <f t="shared" si="0"/>
        <v>0</v>
      </c>
      <c r="G16" s="407">
        <f t="shared" si="0"/>
        <v>0</v>
      </c>
      <c r="H16" s="407">
        <f t="shared" si="0"/>
        <v>0</v>
      </c>
      <c r="I16" s="407">
        <f t="shared" si="0"/>
        <v>0</v>
      </c>
      <c r="J16" s="407">
        <f t="shared" si="0"/>
        <v>1</v>
      </c>
      <c r="K16" s="407">
        <f t="shared" si="0"/>
        <v>1</v>
      </c>
      <c r="L16" s="407">
        <f t="shared" si="0"/>
        <v>13</v>
      </c>
      <c r="M16" s="407">
        <f t="shared" si="0"/>
        <v>3</v>
      </c>
      <c r="N16" s="407">
        <f t="shared" si="0"/>
        <v>0</v>
      </c>
      <c r="O16" s="407">
        <f t="shared" si="0"/>
        <v>17</v>
      </c>
      <c r="P16" s="407">
        <f t="shared" si="0"/>
        <v>0</v>
      </c>
      <c r="Q16" s="407">
        <f t="shared" si="0"/>
        <v>3</v>
      </c>
      <c r="R16" s="407">
        <f t="shared" si="0"/>
        <v>0</v>
      </c>
      <c r="S16" s="407">
        <f t="shared" si="0"/>
        <v>2</v>
      </c>
      <c r="T16" s="407">
        <f t="shared" si="0"/>
        <v>5</v>
      </c>
      <c r="U16" s="407">
        <f t="shared" si="0"/>
        <v>9</v>
      </c>
      <c r="V16" s="407">
        <f t="shared" si="0"/>
        <v>0</v>
      </c>
      <c r="W16" s="407">
        <f t="shared" si="0"/>
        <v>1</v>
      </c>
      <c r="X16" s="407">
        <f t="shared" si="0"/>
        <v>0</v>
      </c>
      <c r="Y16" s="407">
        <f t="shared" si="0"/>
        <v>0</v>
      </c>
      <c r="Z16" s="407">
        <f t="shared" si="0"/>
        <v>0</v>
      </c>
      <c r="AA16" s="407">
        <f t="shared" si="0"/>
        <v>0</v>
      </c>
      <c r="AB16" s="407">
        <f t="shared" si="0"/>
        <v>0</v>
      </c>
      <c r="AC16" s="407">
        <f t="shared" si="0"/>
        <v>2</v>
      </c>
      <c r="AD16" s="407">
        <f t="shared" si="0"/>
        <v>1</v>
      </c>
      <c r="AE16" s="407">
        <f t="shared" si="0"/>
        <v>3</v>
      </c>
      <c r="AF16" s="407"/>
      <c r="AG16" s="407"/>
    </row>
    <row r="17" spans="1:33">
      <c r="A17" s="217" t="s">
        <v>403</v>
      </c>
      <c r="B17" s="408">
        <v>1</v>
      </c>
      <c r="C17" s="408"/>
      <c r="D17" s="408">
        <v>2</v>
      </c>
      <c r="E17" s="408">
        <v>2</v>
      </c>
      <c r="F17" s="409"/>
      <c r="G17" s="409"/>
      <c r="H17" s="409"/>
      <c r="I17" s="409"/>
      <c r="J17" s="409">
        <v>1</v>
      </c>
      <c r="K17" s="409"/>
      <c r="L17" s="409">
        <v>6</v>
      </c>
      <c r="M17" s="409">
        <v>2</v>
      </c>
      <c r="N17" s="409"/>
      <c r="O17" s="409"/>
      <c r="P17" s="409"/>
      <c r="Q17" s="409"/>
      <c r="R17" s="409"/>
      <c r="S17" s="409"/>
      <c r="T17" s="409">
        <v>1</v>
      </c>
      <c r="U17" s="409">
        <v>0</v>
      </c>
      <c r="V17" s="409"/>
      <c r="W17" s="409"/>
      <c r="X17" s="409"/>
      <c r="Y17" s="410"/>
      <c r="Z17" s="410"/>
      <c r="AA17" s="410"/>
      <c r="AB17" s="410"/>
      <c r="AC17" s="410">
        <v>2</v>
      </c>
      <c r="AD17" s="410">
        <v>1</v>
      </c>
      <c r="AE17" s="410"/>
      <c r="AF17" s="410"/>
      <c r="AG17" s="410"/>
    </row>
    <row r="18" spans="1:33">
      <c r="A18" s="217" t="s">
        <v>404</v>
      </c>
      <c r="B18" s="411">
        <v>1</v>
      </c>
      <c r="C18" s="411"/>
      <c r="D18" s="411"/>
      <c r="E18" s="411">
        <v>3</v>
      </c>
      <c r="F18" s="409"/>
      <c r="G18" s="409"/>
      <c r="H18" s="409"/>
      <c r="I18" s="409"/>
      <c r="J18" s="409"/>
      <c r="K18" s="409"/>
      <c r="L18" s="409"/>
      <c r="M18" s="409"/>
      <c r="N18" s="409"/>
      <c r="O18" s="409"/>
      <c r="P18" s="409"/>
      <c r="Q18" s="409">
        <v>1</v>
      </c>
      <c r="R18" s="409">
        <v>0</v>
      </c>
      <c r="S18" s="409">
        <v>1</v>
      </c>
      <c r="T18" s="409">
        <v>0</v>
      </c>
      <c r="U18" s="409">
        <v>2</v>
      </c>
      <c r="V18" s="409"/>
      <c r="W18" s="409"/>
      <c r="X18" s="409"/>
      <c r="Y18" s="410"/>
      <c r="Z18" s="410"/>
      <c r="AA18" s="410"/>
      <c r="AB18" s="410"/>
      <c r="AC18" s="410"/>
      <c r="AD18" s="410"/>
      <c r="AE18" s="410">
        <v>2</v>
      </c>
      <c r="AF18" s="410"/>
      <c r="AG18" s="410"/>
    </row>
    <row r="19" spans="1:33">
      <c r="A19" s="217" t="s">
        <v>405</v>
      </c>
      <c r="B19" s="411"/>
      <c r="C19" s="411"/>
      <c r="D19" s="411">
        <v>1</v>
      </c>
      <c r="E19" s="411">
        <v>2</v>
      </c>
      <c r="F19" s="409"/>
      <c r="G19" s="409"/>
      <c r="H19" s="409"/>
      <c r="I19" s="409"/>
      <c r="J19" s="409"/>
      <c r="K19" s="409"/>
      <c r="L19" s="409"/>
      <c r="M19" s="409"/>
      <c r="N19" s="409"/>
      <c r="O19" s="409"/>
      <c r="P19" s="409"/>
      <c r="Q19" s="409">
        <v>0</v>
      </c>
      <c r="R19" s="409"/>
      <c r="S19" s="409"/>
      <c r="T19" s="409"/>
      <c r="U19" s="409"/>
      <c r="V19" s="409"/>
      <c r="W19" s="409"/>
      <c r="X19" s="409"/>
      <c r="Y19" s="410"/>
      <c r="Z19" s="410"/>
      <c r="AA19" s="410"/>
      <c r="AB19" s="410"/>
      <c r="AC19" s="410"/>
      <c r="AD19" s="410"/>
      <c r="AE19" s="410"/>
      <c r="AF19" s="410"/>
      <c r="AG19" s="410"/>
    </row>
    <row r="20" spans="1:33">
      <c r="A20" s="217" t="s">
        <v>406</v>
      </c>
      <c r="B20" s="408"/>
      <c r="C20" s="408"/>
      <c r="D20" s="408"/>
      <c r="E20" s="408"/>
      <c r="F20" s="409"/>
      <c r="G20" s="409"/>
      <c r="H20" s="409"/>
      <c r="I20" s="409"/>
      <c r="J20" s="409"/>
      <c r="K20" s="409"/>
      <c r="L20" s="409">
        <v>1</v>
      </c>
      <c r="M20" s="409"/>
      <c r="N20" s="409"/>
      <c r="O20" s="409"/>
      <c r="P20" s="409"/>
      <c r="Q20" s="409"/>
      <c r="R20" s="409"/>
      <c r="S20" s="409"/>
      <c r="T20" s="409"/>
      <c r="U20" s="409"/>
      <c r="V20" s="409"/>
      <c r="W20" s="409"/>
      <c r="X20" s="409"/>
      <c r="Y20" s="410"/>
      <c r="Z20" s="410"/>
      <c r="AA20" s="410"/>
      <c r="AB20" s="410"/>
      <c r="AC20" s="410"/>
      <c r="AD20" s="410"/>
      <c r="AE20" s="410"/>
      <c r="AF20" s="410"/>
      <c r="AG20" s="410"/>
    </row>
    <row r="21" spans="1:33">
      <c r="A21" s="217" t="s">
        <v>407</v>
      </c>
      <c r="B21" s="408"/>
      <c r="C21" s="408"/>
      <c r="D21" s="408"/>
      <c r="E21" s="408"/>
      <c r="F21" s="409"/>
      <c r="G21" s="409"/>
      <c r="H21" s="409"/>
      <c r="I21" s="409"/>
      <c r="J21" s="409"/>
      <c r="K21" s="409"/>
      <c r="L21" s="409">
        <v>3</v>
      </c>
      <c r="M21" s="409"/>
      <c r="N21" s="409"/>
      <c r="O21" s="409"/>
      <c r="P21" s="409"/>
      <c r="Q21" s="409"/>
      <c r="R21" s="409"/>
      <c r="S21" s="409"/>
      <c r="T21" s="409"/>
      <c r="U21" s="409"/>
      <c r="V21" s="409"/>
      <c r="W21" s="409"/>
      <c r="X21" s="409"/>
      <c r="Y21" s="410"/>
      <c r="Z21" s="410"/>
      <c r="AA21" s="410"/>
      <c r="AB21" s="410"/>
      <c r="AC21" s="410"/>
      <c r="AD21" s="410"/>
      <c r="AE21" s="410"/>
      <c r="AF21" s="410"/>
      <c r="AG21" s="410"/>
    </row>
    <row r="22" spans="1:33">
      <c r="A22" s="217" t="s">
        <v>408</v>
      </c>
      <c r="B22" s="408"/>
      <c r="C22" s="408"/>
      <c r="D22" s="408"/>
      <c r="E22" s="408"/>
      <c r="F22" s="409"/>
      <c r="G22" s="409"/>
      <c r="H22" s="409"/>
      <c r="I22" s="409"/>
      <c r="J22" s="409"/>
      <c r="K22" s="409"/>
      <c r="L22" s="409"/>
      <c r="M22" s="409"/>
      <c r="N22" s="409"/>
      <c r="O22" s="409"/>
      <c r="P22" s="409"/>
      <c r="Q22" s="409"/>
      <c r="R22" s="409"/>
      <c r="S22" s="409"/>
      <c r="T22" s="409"/>
      <c r="U22" s="409"/>
      <c r="V22" s="409"/>
      <c r="W22" s="409"/>
      <c r="X22" s="409"/>
      <c r="Y22" s="410"/>
      <c r="Z22" s="410"/>
      <c r="AA22" s="410"/>
      <c r="AB22" s="410"/>
      <c r="AC22" s="410"/>
      <c r="AD22" s="410"/>
      <c r="AE22" s="410"/>
      <c r="AF22" s="410"/>
      <c r="AG22" s="410"/>
    </row>
    <row r="23" spans="1:33">
      <c r="A23" s="217" t="s">
        <v>409</v>
      </c>
      <c r="B23" s="408"/>
      <c r="C23" s="408"/>
      <c r="D23" s="408">
        <v>1</v>
      </c>
      <c r="E23" s="408"/>
      <c r="F23" s="409"/>
      <c r="G23" s="409"/>
      <c r="H23" s="409"/>
      <c r="I23" s="409"/>
      <c r="J23" s="409"/>
      <c r="K23" s="409"/>
      <c r="L23" s="409"/>
      <c r="M23" s="409"/>
      <c r="N23" s="409"/>
      <c r="O23" s="409"/>
      <c r="P23" s="409"/>
      <c r="Q23" s="409"/>
      <c r="R23" s="409"/>
      <c r="S23" s="409"/>
      <c r="T23" s="409"/>
      <c r="U23" s="409"/>
      <c r="V23" s="409"/>
      <c r="W23" s="409"/>
      <c r="X23" s="409"/>
      <c r="Y23" s="410"/>
      <c r="Z23" s="410"/>
      <c r="AA23" s="410"/>
      <c r="AB23" s="410"/>
      <c r="AC23" s="410"/>
      <c r="AD23" s="410"/>
      <c r="AE23" s="410"/>
      <c r="AF23" s="410"/>
      <c r="AG23" s="410"/>
    </row>
    <row r="24" spans="1:33">
      <c r="A24" s="217" t="s">
        <v>410</v>
      </c>
      <c r="B24" s="408"/>
      <c r="C24" s="408"/>
      <c r="D24" s="408">
        <v>2</v>
      </c>
      <c r="E24" s="408">
        <v>1</v>
      </c>
      <c r="F24" s="409"/>
      <c r="G24" s="409"/>
      <c r="H24" s="409"/>
      <c r="I24" s="409"/>
      <c r="J24" s="409"/>
      <c r="K24" s="409"/>
      <c r="L24" s="409"/>
      <c r="M24" s="409"/>
      <c r="N24" s="409"/>
      <c r="O24" s="409"/>
      <c r="P24" s="409"/>
      <c r="Q24" s="409"/>
      <c r="R24" s="409"/>
      <c r="S24" s="409"/>
      <c r="T24" s="409"/>
      <c r="U24" s="409"/>
      <c r="V24" s="409"/>
      <c r="W24" s="409"/>
      <c r="X24" s="409"/>
      <c r="Y24" s="410"/>
      <c r="Z24" s="410"/>
      <c r="AA24" s="410"/>
      <c r="AB24" s="410"/>
      <c r="AC24" s="410"/>
      <c r="AD24" s="410"/>
      <c r="AE24" s="410"/>
      <c r="AF24" s="410"/>
      <c r="AG24" s="410"/>
    </row>
    <row r="25" spans="1:33">
      <c r="A25" s="217" t="s">
        <v>411</v>
      </c>
      <c r="B25" s="408"/>
      <c r="C25" s="408"/>
      <c r="D25" s="408">
        <v>2</v>
      </c>
      <c r="E25" s="408">
        <v>1</v>
      </c>
      <c r="F25" s="409"/>
      <c r="G25" s="409"/>
      <c r="H25" s="409"/>
      <c r="I25" s="409"/>
      <c r="J25" s="409"/>
      <c r="K25" s="409"/>
      <c r="L25" s="409"/>
      <c r="M25" s="409">
        <v>1</v>
      </c>
      <c r="N25" s="409">
        <v>0</v>
      </c>
      <c r="O25" s="409">
        <v>2</v>
      </c>
      <c r="P25" s="409"/>
      <c r="Q25" s="409"/>
      <c r="R25" s="409"/>
      <c r="S25" s="409"/>
      <c r="T25" s="409">
        <v>1</v>
      </c>
      <c r="U25" s="409">
        <v>2</v>
      </c>
      <c r="V25" s="409"/>
      <c r="W25" s="409"/>
      <c r="X25" s="409"/>
      <c r="Y25" s="410"/>
      <c r="Z25" s="410"/>
      <c r="AA25" s="410"/>
      <c r="AB25" s="410"/>
      <c r="AC25" s="410"/>
      <c r="AD25" s="410"/>
      <c r="AE25" s="410"/>
      <c r="AF25" s="410"/>
      <c r="AG25" s="410"/>
    </row>
    <row r="26" spans="1:33">
      <c r="A26" s="217" t="s">
        <v>412</v>
      </c>
      <c r="B26" s="408">
        <v>2</v>
      </c>
      <c r="C26" s="408"/>
      <c r="D26" s="408">
        <v>2</v>
      </c>
      <c r="E26" s="408">
        <v>6</v>
      </c>
      <c r="F26" s="409"/>
      <c r="G26" s="409"/>
      <c r="H26" s="409"/>
      <c r="I26" s="409"/>
      <c r="J26" s="409"/>
      <c r="K26" s="409"/>
      <c r="L26" s="409"/>
      <c r="M26" s="409"/>
      <c r="N26" s="409"/>
      <c r="O26" s="409">
        <v>3</v>
      </c>
      <c r="P26" s="409"/>
      <c r="Q26" s="409"/>
      <c r="R26" s="409"/>
      <c r="S26" s="409"/>
      <c r="T26" s="409"/>
      <c r="U26" s="409"/>
      <c r="V26" s="409"/>
      <c r="W26" s="409"/>
      <c r="X26" s="409"/>
      <c r="Y26" s="410"/>
      <c r="Z26" s="410"/>
      <c r="AA26" s="410"/>
      <c r="AB26" s="410"/>
      <c r="AC26" s="410"/>
      <c r="AD26" s="410"/>
      <c r="AE26" s="410"/>
      <c r="AF26" s="410"/>
      <c r="AG26" s="410"/>
    </row>
    <row r="27" spans="1:33">
      <c r="A27" s="217" t="s">
        <v>413</v>
      </c>
      <c r="B27" s="411"/>
      <c r="C27" s="411"/>
      <c r="D27" s="411">
        <v>2</v>
      </c>
      <c r="E27" s="411">
        <v>3</v>
      </c>
      <c r="F27" s="409"/>
      <c r="G27" s="409"/>
      <c r="H27" s="409"/>
      <c r="I27" s="409"/>
      <c r="J27" s="409"/>
      <c r="K27" s="409"/>
      <c r="L27" s="409"/>
      <c r="M27" s="409"/>
      <c r="N27" s="409"/>
      <c r="O27" s="409">
        <v>1</v>
      </c>
      <c r="P27" s="409"/>
      <c r="Q27" s="409"/>
      <c r="R27" s="409"/>
      <c r="S27" s="409"/>
      <c r="T27" s="409"/>
      <c r="U27" s="409"/>
      <c r="V27" s="409"/>
      <c r="W27" s="409"/>
      <c r="X27" s="409"/>
      <c r="Y27" s="410"/>
      <c r="Z27" s="410"/>
      <c r="AA27" s="410"/>
      <c r="AB27" s="410"/>
      <c r="AC27" s="410"/>
      <c r="AD27" s="410"/>
      <c r="AE27" s="410"/>
      <c r="AF27" s="410"/>
      <c r="AG27" s="410"/>
    </row>
    <row r="28" spans="1:33">
      <c r="A28" s="217" t="s">
        <v>414</v>
      </c>
      <c r="B28" s="408"/>
      <c r="C28" s="408"/>
      <c r="D28" s="408"/>
      <c r="E28" s="408">
        <v>2</v>
      </c>
      <c r="F28" s="409"/>
      <c r="G28" s="409"/>
      <c r="H28" s="409"/>
      <c r="I28" s="409"/>
      <c r="J28" s="409"/>
      <c r="K28" s="409"/>
      <c r="L28" s="409"/>
      <c r="M28" s="409"/>
      <c r="N28" s="409"/>
      <c r="O28" s="409">
        <v>2</v>
      </c>
      <c r="P28" s="409"/>
      <c r="Q28" s="409"/>
      <c r="R28" s="409"/>
      <c r="S28" s="409"/>
      <c r="T28" s="409"/>
      <c r="U28" s="409"/>
      <c r="V28" s="409"/>
      <c r="W28" s="409"/>
      <c r="X28" s="409"/>
      <c r="Y28" s="410"/>
      <c r="Z28" s="410"/>
      <c r="AA28" s="410"/>
      <c r="AB28" s="410"/>
      <c r="AC28" s="410"/>
      <c r="AD28" s="410"/>
      <c r="AE28" s="410"/>
      <c r="AF28" s="410"/>
      <c r="AG28" s="410"/>
    </row>
    <row r="29" spans="1:33">
      <c r="A29" s="217" t="s">
        <v>415</v>
      </c>
      <c r="B29" s="408">
        <v>1</v>
      </c>
      <c r="C29" s="408"/>
      <c r="D29" s="408"/>
      <c r="E29" s="408"/>
      <c r="F29" s="409"/>
      <c r="G29" s="409"/>
      <c r="H29" s="409"/>
      <c r="I29" s="409"/>
      <c r="J29" s="409"/>
      <c r="K29" s="409"/>
      <c r="L29" s="409"/>
      <c r="M29" s="409"/>
      <c r="N29" s="409"/>
      <c r="O29" s="409"/>
      <c r="P29" s="409"/>
      <c r="Q29" s="409"/>
      <c r="R29" s="409"/>
      <c r="S29" s="409"/>
      <c r="T29" s="409"/>
      <c r="U29" s="409"/>
      <c r="V29" s="409"/>
      <c r="W29" s="409"/>
      <c r="X29" s="409"/>
      <c r="Y29" s="410"/>
      <c r="Z29" s="410"/>
      <c r="AA29" s="410"/>
      <c r="AB29" s="410"/>
      <c r="AC29" s="410"/>
      <c r="AD29" s="410"/>
      <c r="AE29" s="410"/>
      <c r="AF29" s="410"/>
      <c r="AG29" s="410"/>
    </row>
    <row r="30" spans="1:33">
      <c r="A30" s="217" t="s">
        <v>416</v>
      </c>
      <c r="B30" s="408">
        <v>1</v>
      </c>
      <c r="C30" s="408"/>
      <c r="D30" s="408">
        <v>1</v>
      </c>
      <c r="E30" s="408"/>
      <c r="F30" s="409"/>
      <c r="G30" s="409"/>
      <c r="H30" s="409"/>
      <c r="I30" s="409"/>
      <c r="J30" s="409"/>
      <c r="K30" s="409"/>
      <c r="L30" s="409"/>
      <c r="M30" s="409"/>
      <c r="N30" s="409"/>
      <c r="O30" s="409"/>
      <c r="P30" s="409"/>
      <c r="Q30" s="409"/>
      <c r="R30" s="409"/>
      <c r="S30" s="409"/>
      <c r="T30" s="409"/>
      <c r="U30" s="409"/>
      <c r="V30" s="409"/>
      <c r="W30" s="409"/>
      <c r="X30" s="409"/>
      <c r="Y30" s="410"/>
      <c r="Z30" s="410"/>
      <c r="AA30" s="410"/>
      <c r="AB30" s="410"/>
      <c r="AC30" s="410"/>
      <c r="AD30" s="410"/>
      <c r="AE30" s="410"/>
      <c r="AF30" s="410"/>
      <c r="AG30" s="410"/>
    </row>
    <row r="31" spans="1:33">
      <c r="A31" s="217" t="s">
        <v>417</v>
      </c>
      <c r="B31" s="408"/>
      <c r="C31" s="408">
        <v>2</v>
      </c>
      <c r="D31" s="408"/>
      <c r="E31" s="408">
        <v>2</v>
      </c>
      <c r="F31" s="409"/>
      <c r="G31" s="409"/>
      <c r="H31" s="409"/>
      <c r="I31" s="409"/>
      <c r="J31" s="409"/>
      <c r="K31" s="409"/>
      <c r="L31" s="409"/>
      <c r="M31" s="409"/>
      <c r="N31" s="409"/>
      <c r="O31" s="409"/>
      <c r="P31" s="409"/>
      <c r="Q31" s="409"/>
      <c r="R31" s="409"/>
      <c r="S31" s="409"/>
      <c r="T31" s="409"/>
      <c r="U31" s="409"/>
      <c r="V31" s="409"/>
      <c r="W31" s="409"/>
      <c r="X31" s="409"/>
      <c r="Y31" s="410"/>
      <c r="Z31" s="410"/>
      <c r="AA31" s="410"/>
      <c r="AB31" s="410"/>
      <c r="AC31" s="410"/>
      <c r="AD31" s="410"/>
      <c r="AE31" s="410"/>
      <c r="AF31" s="410"/>
      <c r="AG31" s="410"/>
    </row>
    <row r="32" spans="1:33">
      <c r="A32" s="217" t="s">
        <v>418</v>
      </c>
      <c r="B32" s="408">
        <v>1</v>
      </c>
      <c r="C32" s="408"/>
      <c r="D32" s="408"/>
      <c r="E32" s="408"/>
      <c r="F32" s="409"/>
      <c r="G32" s="409"/>
      <c r="H32" s="409"/>
      <c r="I32" s="409"/>
      <c r="J32" s="409"/>
      <c r="K32" s="409"/>
      <c r="L32" s="409">
        <v>1</v>
      </c>
      <c r="M32" s="409"/>
      <c r="N32" s="409"/>
      <c r="O32" s="409"/>
      <c r="P32" s="409"/>
      <c r="Q32" s="409"/>
      <c r="R32" s="409"/>
      <c r="S32" s="409"/>
      <c r="T32" s="409"/>
      <c r="U32" s="409"/>
      <c r="V32" s="409"/>
      <c r="W32" s="409"/>
      <c r="X32" s="409"/>
      <c r="Y32" s="410"/>
      <c r="Z32" s="410"/>
      <c r="AA32" s="410"/>
      <c r="AB32" s="410"/>
      <c r="AC32" s="410"/>
      <c r="AD32" s="410"/>
      <c r="AE32" s="410"/>
      <c r="AF32" s="410"/>
      <c r="AG32" s="410"/>
    </row>
    <row r="33" spans="1:33">
      <c r="A33" s="217" t="s">
        <v>419</v>
      </c>
      <c r="B33" s="408">
        <v>1</v>
      </c>
      <c r="C33" s="408"/>
      <c r="D33" s="408">
        <v>1</v>
      </c>
      <c r="E33" s="408">
        <v>1</v>
      </c>
      <c r="F33" s="409"/>
      <c r="G33" s="409"/>
      <c r="H33" s="409"/>
      <c r="I33" s="409"/>
      <c r="J33" s="409"/>
      <c r="K33" s="409"/>
      <c r="L33" s="409"/>
      <c r="M33" s="409"/>
      <c r="N33" s="409"/>
      <c r="O33" s="409">
        <v>2</v>
      </c>
      <c r="P33" s="409"/>
      <c r="Q33" s="409"/>
      <c r="R33" s="409"/>
      <c r="S33" s="409"/>
      <c r="T33" s="409"/>
      <c r="U33" s="409"/>
      <c r="V33" s="409"/>
      <c r="W33" s="409">
        <v>1</v>
      </c>
      <c r="X33" s="409"/>
      <c r="Y33" s="410"/>
      <c r="Z33" s="410"/>
      <c r="AA33" s="410"/>
      <c r="AB33" s="410"/>
      <c r="AC33" s="410"/>
      <c r="AD33" s="410"/>
      <c r="AE33" s="410"/>
      <c r="AF33" s="410"/>
      <c r="AG33" s="410"/>
    </row>
    <row r="34" spans="1:33">
      <c r="A34" s="217" t="s">
        <v>420</v>
      </c>
      <c r="B34" s="408">
        <v>1</v>
      </c>
      <c r="C34" s="408"/>
      <c r="D34" s="408"/>
      <c r="E34" s="408">
        <v>3</v>
      </c>
      <c r="F34" s="409"/>
      <c r="G34" s="409"/>
      <c r="H34" s="409"/>
      <c r="I34" s="409"/>
      <c r="J34" s="409"/>
      <c r="K34" s="409"/>
      <c r="L34" s="409"/>
      <c r="M34" s="409"/>
      <c r="N34" s="409"/>
      <c r="O34" s="409">
        <v>1</v>
      </c>
      <c r="P34" s="409"/>
      <c r="Q34" s="409"/>
      <c r="R34" s="409"/>
      <c r="S34" s="409"/>
      <c r="T34" s="409"/>
      <c r="U34" s="409"/>
      <c r="V34" s="409"/>
      <c r="W34" s="409"/>
      <c r="X34" s="409"/>
      <c r="Y34" s="410"/>
      <c r="Z34" s="410"/>
      <c r="AA34" s="410"/>
      <c r="AB34" s="410"/>
      <c r="AC34" s="410"/>
      <c r="AD34" s="410"/>
      <c r="AE34" s="410"/>
      <c r="AF34" s="410"/>
      <c r="AG34" s="410"/>
    </row>
    <row r="35" spans="1:33">
      <c r="A35" s="217" t="s">
        <v>421</v>
      </c>
      <c r="B35" s="408"/>
      <c r="C35" s="408">
        <v>1</v>
      </c>
      <c r="D35" s="408">
        <v>1</v>
      </c>
      <c r="E35" s="408"/>
      <c r="F35" s="409"/>
      <c r="G35" s="409"/>
      <c r="H35" s="409"/>
      <c r="I35" s="409"/>
      <c r="J35" s="409"/>
      <c r="K35" s="409"/>
      <c r="L35" s="409"/>
      <c r="M35" s="409"/>
      <c r="N35" s="409"/>
      <c r="O35" s="409">
        <v>1</v>
      </c>
      <c r="P35" s="409"/>
      <c r="Q35" s="409"/>
      <c r="R35" s="409"/>
      <c r="S35" s="409"/>
      <c r="T35" s="409"/>
      <c r="U35" s="409"/>
      <c r="V35" s="409"/>
      <c r="W35" s="409"/>
      <c r="X35" s="409"/>
      <c r="Y35" s="410"/>
      <c r="Z35" s="410"/>
      <c r="AA35" s="410"/>
      <c r="AB35" s="410"/>
      <c r="AC35" s="410"/>
      <c r="AD35" s="410"/>
      <c r="AE35" s="410"/>
      <c r="AF35" s="410"/>
      <c r="AG35" s="410"/>
    </row>
    <row r="36" spans="1:33">
      <c r="A36" s="217" t="s">
        <v>422</v>
      </c>
      <c r="B36" s="408">
        <v>1</v>
      </c>
      <c r="C36" s="408"/>
      <c r="D36" s="408"/>
      <c r="E36" s="408"/>
      <c r="F36" s="409"/>
      <c r="G36" s="409"/>
      <c r="H36" s="409"/>
      <c r="I36" s="409"/>
      <c r="J36" s="409"/>
      <c r="K36" s="409">
        <v>1</v>
      </c>
      <c r="L36" s="409"/>
      <c r="M36" s="409"/>
      <c r="N36" s="409"/>
      <c r="O36" s="409"/>
      <c r="P36" s="409"/>
      <c r="Q36" s="409"/>
      <c r="R36" s="409"/>
      <c r="S36" s="409"/>
      <c r="T36" s="409"/>
      <c r="U36" s="409"/>
      <c r="V36" s="409"/>
      <c r="W36" s="409"/>
      <c r="X36" s="409"/>
      <c r="Y36" s="410"/>
      <c r="Z36" s="410"/>
      <c r="AA36" s="410"/>
      <c r="AB36" s="410"/>
      <c r="AC36" s="410"/>
      <c r="AD36" s="410"/>
      <c r="AE36" s="410"/>
      <c r="AF36" s="410"/>
      <c r="AG36" s="410"/>
    </row>
    <row r="37" spans="1:33">
      <c r="A37" s="217" t="s">
        <v>423</v>
      </c>
      <c r="B37" s="408"/>
      <c r="C37" s="408"/>
      <c r="D37" s="408">
        <v>1</v>
      </c>
      <c r="E37" s="408">
        <v>1</v>
      </c>
      <c r="F37" s="409"/>
      <c r="G37" s="409"/>
      <c r="H37" s="409"/>
      <c r="I37" s="409"/>
      <c r="J37" s="409"/>
      <c r="K37" s="409"/>
      <c r="L37" s="409">
        <v>1</v>
      </c>
      <c r="M37" s="409"/>
      <c r="N37" s="409"/>
      <c r="O37" s="409">
        <v>2</v>
      </c>
      <c r="P37" s="409"/>
      <c r="Q37" s="409"/>
      <c r="R37" s="409"/>
      <c r="S37" s="409"/>
      <c r="T37" s="409">
        <v>3</v>
      </c>
      <c r="U37" s="409"/>
      <c r="V37" s="409"/>
      <c r="W37" s="409"/>
      <c r="X37" s="409"/>
      <c r="Y37" s="410"/>
      <c r="Z37" s="410"/>
      <c r="AA37" s="410"/>
      <c r="AB37" s="410"/>
      <c r="AC37" s="410"/>
      <c r="AD37" s="410"/>
      <c r="AE37" s="410">
        <v>1</v>
      </c>
      <c r="AF37" s="410"/>
      <c r="AG37" s="410"/>
    </row>
    <row r="38" spans="1:33">
      <c r="A38" s="217" t="s">
        <v>424</v>
      </c>
      <c r="B38" s="408">
        <v>1</v>
      </c>
      <c r="C38" s="408">
        <v>2</v>
      </c>
      <c r="D38" s="408">
        <v>2</v>
      </c>
      <c r="E38" s="408">
        <v>9</v>
      </c>
      <c r="F38" s="409"/>
      <c r="G38" s="409"/>
      <c r="H38" s="409"/>
      <c r="I38" s="409"/>
      <c r="J38" s="409"/>
      <c r="K38" s="409"/>
      <c r="L38" s="409"/>
      <c r="M38" s="409"/>
      <c r="N38" s="409"/>
      <c r="O38" s="409">
        <v>3</v>
      </c>
      <c r="P38" s="409"/>
      <c r="Q38" s="409">
        <v>2</v>
      </c>
      <c r="R38" s="409"/>
      <c r="S38" s="409">
        <v>1</v>
      </c>
      <c r="T38" s="409"/>
      <c r="U38" s="409">
        <v>1</v>
      </c>
      <c r="V38" s="409"/>
      <c r="W38" s="409"/>
      <c r="X38" s="409"/>
      <c r="Y38" s="410"/>
      <c r="Z38" s="410"/>
      <c r="AA38" s="410"/>
      <c r="AB38" s="410"/>
      <c r="AC38" s="410"/>
      <c r="AD38" s="410"/>
      <c r="AE38" s="410"/>
      <c r="AF38" s="410"/>
      <c r="AG38" s="410"/>
    </row>
    <row r="39" spans="1:33">
      <c r="A39" s="217" t="s">
        <v>425</v>
      </c>
      <c r="B39" s="408">
        <v>2</v>
      </c>
      <c r="C39" s="408">
        <v>1</v>
      </c>
      <c r="D39" s="408">
        <v>1</v>
      </c>
      <c r="E39" s="408">
        <v>10</v>
      </c>
      <c r="F39" s="409"/>
      <c r="G39" s="409"/>
      <c r="H39" s="409"/>
      <c r="I39" s="409"/>
      <c r="J39" s="409"/>
      <c r="K39" s="409"/>
      <c r="L39" s="409">
        <v>1</v>
      </c>
      <c r="M39" s="409"/>
      <c r="N39" s="409"/>
      <c r="O39" s="409"/>
      <c r="P39" s="409"/>
      <c r="Q39" s="409"/>
      <c r="R39" s="409"/>
      <c r="S39" s="409"/>
      <c r="T39" s="409"/>
      <c r="U39" s="409">
        <v>3</v>
      </c>
      <c r="V39" s="409"/>
      <c r="W39" s="409"/>
      <c r="X39" s="409"/>
      <c r="Y39" s="410"/>
      <c r="Z39" s="410"/>
      <c r="AA39" s="410"/>
      <c r="AB39" s="410"/>
      <c r="AC39" s="410"/>
      <c r="AD39" s="410"/>
      <c r="AE39" s="410"/>
      <c r="AF39" s="410"/>
      <c r="AG39" s="410"/>
    </row>
    <row r="40" spans="1:33">
      <c r="A40" s="217" t="s">
        <v>426</v>
      </c>
      <c r="B40" s="409">
        <v>1</v>
      </c>
      <c r="C40" s="409"/>
      <c r="D40" s="408">
        <v>1</v>
      </c>
      <c r="E40" s="408">
        <v>4</v>
      </c>
      <c r="F40" s="409"/>
      <c r="G40" s="409"/>
      <c r="H40" s="409"/>
      <c r="I40" s="409"/>
      <c r="J40" s="409"/>
      <c r="K40" s="409"/>
      <c r="L40" s="409"/>
      <c r="M40" s="409"/>
      <c r="N40" s="409"/>
      <c r="O40" s="409"/>
      <c r="P40" s="409"/>
      <c r="Q40" s="409"/>
      <c r="R40" s="409"/>
      <c r="S40" s="409"/>
      <c r="T40" s="409"/>
      <c r="U40" s="409"/>
      <c r="V40" s="409"/>
      <c r="W40" s="409"/>
      <c r="X40" s="409"/>
      <c r="Y40" s="412"/>
      <c r="Z40" s="412"/>
      <c r="AA40" s="412"/>
      <c r="AB40" s="412"/>
      <c r="AC40" s="412"/>
      <c r="AD40" s="412"/>
      <c r="AE40" s="412"/>
      <c r="AF40" s="412"/>
      <c r="AG40" s="412"/>
    </row>
    <row r="41" spans="1:33">
      <c r="A41" s="217" t="s">
        <v>427</v>
      </c>
      <c r="B41" s="409"/>
      <c r="C41" s="409"/>
      <c r="D41" s="409"/>
      <c r="E41" s="409">
        <v>1</v>
      </c>
      <c r="F41" s="409"/>
      <c r="G41" s="409"/>
      <c r="H41" s="409"/>
      <c r="I41" s="409"/>
      <c r="J41" s="409"/>
      <c r="K41" s="409"/>
      <c r="L41" s="409"/>
      <c r="M41" s="409"/>
      <c r="N41" s="409"/>
      <c r="O41" s="409"/>
      <c r="P41" s="409"/>
      <c r="Q41" s="409"/>
      <c r="R41" s="409"/>
      <c r="S41" s="409"/>
      <c r="T41" s="409"/>
      <c r="U41" s="409">
        <v>1</v>
      </c>
      <c r="V41" s="409"/>
      <c r="W41" s="409"/>
      <c r="X41" s="409"/>
      <c r="Y41" s="412"/>
      <c r="Z41" s="412"/>
      <c r="AA41" s="412"/>
      <c r="AB41" s="412"/>
      <c r="AC41" s="412"/>
      <c r="AD41" s="412"/>
      <c r="AE41" s="412"/>
      <c r="AF41" s="412"/>
      <c r="AG41" s="412"/>
    </row>
    <row r="42" spans="1:33">
      <c r="A42" s="217" t="s">
        <v>428</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12"/>
      <c r="Z42" s="412"/>
      <c r="AA42" s="412"/>
      <c r="AB42" s="412"/>
      <c r="AC42" s="412"/>
      <c r="AD42" s="412"/>
      <c r="AE42" s="412"/>
      <c r="AF42" s="412"/>
      <c r="AG42" s="412"/>
    </row>
    <row r="43" spans="1:33" ht="17.25" thickBot="1">
      <c r="A43" s="218" t="s">
        <v>429</v>
      </c>
      <c r="B43" s="722"/>
      <c r="C43" s="722"/>
      <c r="D43" s="722"/>
      <c r="E43" s="722"/>
      <c r="F43" s="722"/>
      <c r="G43" s="722"/>
      <c r="H43" s="722"/>
      <c r="I43" s="722"/>
      <c r="J43" s="722"/>
      <c r="K43" s="722"/>
      <c r="L43" s="722"/>
      <c r="M43" s="722"/>
      <c r="N43" s="722"/>
      <c r="O43" s="722"/>
      <c r="P43" s="722"/>
      <c r="Q43" s="722"/>
      <c r="R43" s="722"/>
      <c r="S43" s="722"/>
      <c r="T43" s="722"/>
      <c r="U43" s="722"/>
      <c r="V43" s="722"/>
      <c r="W43" s="722"/>
      <c r="X43" s="722"/>
      <c r="Y43" s="491"/>
      <c r="Z43" s="491"/>
      <c r="AA43" s="491"/>
      <c r="AB43" s="491"/>
      <c r="AC43" s="491"/>
      <c r="AD43" s="491"/>
      <c r="AE43" s="491"/>
      <c r="AF43" s="491"/>
      <c r="AG43" s="491"/>
    </row>
    <row r="44" spans="1:33" ht="17.25">
      <c r="A44" s="918" t="s">
        <v>499</v>
      </c>
      <c r="B44" s="918"/>
      <c r="C44" s="918"/>
      <c r="D44" s="350"/>
      <c r="E44" s="136"/>
      <c r="F44" s="136"/>
      <c r="G44" s="136"/>
      <c r="H44" s="136"/>
      <c r="I44" s="136"/>
      <c r="J44" s="136"/>
      <c r="K44" s="137"/>
      <c r="L44" s="136"/>
      <c r="M44" s="136"/>
      <c r="N44" s="136"/>
      <c r="O44" s="136"/>
      <c r="P44" s="136"/>
      <c r="Q44" s="136"/>
      <c r="R44" s="136"/>
      <c r="S44" s="136"/>
      <c r="T44" s="136"/>
      <c r="U44" s="136"/>
    </row>
    <row r="45" spans="1:33" ht="161.25" customHeight="1">
      <c r="A45" s="898" t="s">
        <v>656</v>
      </c>
      <c r="B45" s="899"/>
      <c r="C45" s="899"/>
      <c r="D45" s="899"/>
      <c r="E45" s="899"/>
      <c r="F45" s="899"/>
      <c r="G45" s="899"/>
      <c r="H45" s="899"/>
      <c r="I45" s="899"/>
      <c r="J45" s="899"/>
      <c r="K45" s="899"/>
      <c r="L45" s="899"/>
      <c r="M45" s="899"/>
      <c r="N45" s="899"/>
      <c r="O45" s="899"/>
      <c r="P45" s="899"/>
      <c r="Q45" s="899"/>
      <c r="R45" s="899"/>
      <c r="S45" s="899"/>
      <c r="T45" s="899"/>
      <c r="U45" s="899"/>
      <c r="V45" s="899"/>
      <c r="W45" s="899"/>
      <c r="X45" s="899"/>
      <c r="Y45" s="899"/>
      <c r="Z45" s="899"/>
      <c r="AA45" s="899"/>
      <c r="AB45" s="899"/>
      <c r="AC45" s="899"/>
      <c r="AD45" s="899"/>
      <c r="AE45" s="899"/>
      <c r="AF45" s="899"/>
      <c r="AG45" s="899"/>
    </row>
    <row r="46" spans="1:33" ht="16.5" customHeight="1">
      <c r="A46" s="899"/>
      <c r="B46" s="899"/>
      <c r="C46" s="899"/>
      <c r="D46" s="899"/>
      <c r="E46" s="899"/>
      <c r="F46" s="899"/>
      <c r="G46" s="899"/>
      <c r="H46" s="899"/>
      <c r="I46" s="899"/>
      <c r="J46" s="899"/>
      <c r="K46" s="899"/>
      <c r="L46" s="899"/>
      <c r="M46" s="899"/>
      <c r="N46" s="899"/>
      <c r="O46" s="899"/>
      <c r="P46" s="899"/>
      <c r="Q46" s="899"/>
      <c r="R46" s="899"/>
      <c r="S46" s="899"/>
      <c r="T46" s="899"/>
      <c r="U46" s="899"/>
      <c r="V46" s="899"/>
      <c r="W46" s="899"/>
      <c r="X46" s="899"/>
      <c r="Y46" s="899"/>
      <c r="Z46" s="899"/>
      <c r="AA46" s="899"/>
      <c r="AB46" s="899"/>
      <c r="AC46" s="899"/>
      <c r="AD46" s="899"/>
      <c r="AE46" s="899"/>
      <c r="AF46" s="899"/>
      <c r="AG46" s="899"/>
    </row>
    <row r="47" spans="1:33">
      <c r="A47" s="899"/>
      <c r="B47" s="899"/>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row>
    <row r="48" spans="1:33" ht="17.25" customHeight="1">
      <c r="A48" s="899"/>
      <c r="B48" s="899"/>
      <c r="C48" s="899"/>
      <c r="D48" s="899"/>
      <c r="E48" s="899"/>
      <c r="F48" s="899"/>
      <c r="G48" s="899"/>
      <c r="H48" s="899"/>
      <c r="I48" s="899"/>
      <c r="J48" s="899"/>
      <c r="K48" s="899"/>
      <c r="L48" s="899"/>
      <c r="M48" s="899"/>
      <c r="N48" s="899"/>
      <c r="O48" s="899"/>
      <c r="P48" s="899"/>
      <c r="Q48" s="899"/>
      <c r="R48" s="899"/>
      <c r="S48" s="899"/>
      <c r="T48" s="899"/>
      <c r="U48" s="899"/>
      <c r="V48" s="899"/>
      <c r="W48" s="899"/>
      <c r="X48" s="899"/>
      <c r="Y48" s="899"/>
      <c r="Z48" s="899"/>
      <c r="AA48" s="899"/>
      <c r="AB48" s="899"/>
      <c r="AC48" s="899"/>
      <c r="AD48" s="899"/>
      <c r="AE48" s="899"/>
      <c r="AF48" s="899"/>
      <c r="AG48" s="899"/>
    </row>
    <row r="49" spans="1:33" ht="9.75" customHeight="1">
      <c r="A49" s="899"/>
      <c r="B49" s="899"/>
      <c r="C49" s="899"/>
      <c r="D49" s="899"/>
      <c r="E49" s="899"/>
      <c r="F49" s="899"/>
      <c r="G49" s="899"/>
      <c r="H49" s="899"/>
      <c r="I49" s="899"/>
      <c r="J49" s="899"/>
      <c r="K49" s="899"/>
      <c r="L49" s="899"/>
      <c r="M49" s="899"/>
      <c r="N49" s="899"/>
      <c r="O49" s="899"/>
      <c r="P49" s="899"/>
      <c r="Q49" s="899"/>
      <c r="R49" s="899"/>
      <c r="S49" s="899"/>
      <c r="T49" s="899"/>
      <c r="U49" s="899"/>
      <c r="V49" s="899"/>
      <c r="W49" s="899"/>
      <c r="X49" s="899"/>
      <c r="Y49" s="899"/>
      <c r="Z49" s="899"/>
      <c r="AA49" s="899"/>
      <c r="AB49" s="899"/>
      <c r="AC49" s="899"/>
      <c r="AD49" s="899"/>
      <c r="AE49" s="899"/>
      <c r="AF49" s="899"/>
      <c r="AG49" s="899"/>
    </row>
    <row r="50" spans="1:33">
      <c r="A50" s="136"/>
      <c r="B50" s="136"/>
      <c r="C50" s="136"/>
      <c r="D50" s="136"/>
      <c r="E50" s="136"/>
      <c r="F50" s="136"/>
      <c r="G50" s="136"/>
      <c r="H50" s="136"/>
      <c r="I50" s="136"/>
      <c r="J50" s="136"/>
      <c r="K50" s="137"/>
      <c r="L50" s="136"/>
      <c r="M50" s="136"/>
      <c r="N50" s="136"/>
      <c r="O50" s="136"/>
      <c r="P50" s="136"/>
      <c r="Q50" s="136"/>
    </row>
  </sheetData>
  <mergeCells count="42">
    <mergeCell ref="J3:O3"/>
    <mergeCell ref="P3:Q3"/>
    <mergeCell ref="C5:C6"/>
    <mergeCell ref="D5:D6"/>
    <mergeCell ref="E5:E7"/>
    <mergeCell ref="B3:E3"/>
    <mergeCell ref="F3:I3"/>
    <mergeCell ref="B5:B6"/>
    <mergeCell ref="L5:L6"/>
    <mergeCell ref="Q5:Q6"/>
    <mergeCell ref="Z5:Z6"/>
    <mergeCell ref="AG5:AG6"/>
    <mergeCell ref="A44:C44"/>
    <mergeCell ref="S5:S6"/>
    <mergeCell ref="T5:T6"/>
    <mergeCell ref="U5:U6"/>
    <mergeCell ref="V5:V6"/>
    <mergeCell ref="X5:X6"/>
    <mergeCell ref="Y5:Y6"/>
    <mergeCell ref="F5:H5"/>
    <mergeCell ref="I5:I6"/>
    <mergeCell ref="K5:K7"/>
    <mergeCell ref="O5:O6"/>
    <mergeCell ref="W5:W6"/>
    <mergeCell ref="AC5:AC6"/>
    <mergeCell ref="AE5:AE6"/>
    <mergeCell ref="AF5:AF6"/>
    <mergeCell ref="A45:AG49"/>
    <mergeCell ref="A1:M1"/>
    <mergeCell ref="S3:U3"/>
    <mergeCell ref="V3:AG3"/>
    <mergeCell ref="V4:AG4"/>
    <mergeCell ref="AA5:AA6"/>
    <mergeCell ref="AB5:AB6"/>
    <mergeCell ref="AD5:AD6"/>
    <mergeCell ref="B4:E4"/>
    <mergeCell ref="F4:I4"/>
    <mergeCell ref="J4:O4"/>
    <mergeCell ref="P4:Q4"/>
    <mergeCell ref="S4:U4"/>
    <mergeCell ref="R3:R6"/>
    <mergeCell ref="P5:P6"/>
  </mergeCells>
  <phoneticPr fontId="6" type="noConversion"/>
  <pageMargins left="0.38" right="0.4" top="0.75" bottom="0.75" header="0.3" footer="0.3"/>
  <pageSetup paperSize="9" scale="44"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view="pageBreakPreview" zoomScale="120" zoomScaleSheetLayoutView="120" workbookViewId="0">
      <selection activeCell="D18" sqref="D18"/>
    </sheetView>
  </sheetViews>
  <sheetFormatPr defaultColWidth="16.21875" defaultRowHeight="16.5"/>
  <cols>
    <col min="1" max="1" width="11.77734375" style="110" customWidth="1"/>
    <col min="2" max="2" width="13.6640625" style="110" customWidth="1"/>
    <col min="3" max="3" width="13" style="110" customWidth="1"/>
    <col min="4" max="6" width="12.33203125" style="110" customWidth="1"/>
    <col min="7" max="7" width="9.88671875" style="110" customWidth="1"/>
    <col min="8" max="8" width="12.33203125" style="144" customWidth="1"/>
    <col min="9" max="16384" width="16.21875" style="110"/>
  </cols>
  <sheetData>
    <row r="1" spans="1:9" ht="22.15" customHeight="1" thickBot="1">
      <c r="A1" s="943" t="s">
        <v>706</v>
      </c>
      <c r="B1" s="943"/>
      <c r="C1" s="943"/>
      <c r="D1" s="943"/>
      <c r="E1" s="138"/>
      <c r="F1" s="139" t="s">
        <v>254</v>
      </c>
      <c r="G1" s="139"/>
      <c r="H1" s="139" t="s">
        <v>253</v>
      </c>
    </row>
    <row r="2" spans="1:9" ht="18.75" customHeight="1">
      <c r="A2" s="140" t="s">
        <v>203</v>
      </c>
      <c r="B2" s="944" t="s">
        <v>255</v>
      </c>
      <c r="C2" s="141"/>
      <c r="D2" s="947" t="s">
        <v>204</v>
      </c>
      <c r="E2" s="947"/>
      <c r="F2" s="947"/>
      <c r="G2" s="947"/>
      <c r="H2" s="886"/>
    </row>
    <row r="3" spans="1:9" ht="20.25" customHeight="1">
      <c r="A3" s="142"/>
      <c r="B3" s="945"/>
      <c r="C3" s="501" t="s">
        <v>450</v>
      </c>
      <c r="D3" s="802" t="s">
        <v>316</v>
      </c>
      <c r="E3" s="888"/>
      <c r="F3" s="888"/>
      <c r="G3" s="940" t="s">
        <v>310</v>
      </c>
      <c r="H3" s="948" t="s">
        <v>451</v>
      </c>
    </row>
    <row r="4" spans="1:9" ht="16.5" customHeight="1">
      <c r="A4" s="142" t="s">
        <v>205</v>
      </c>
      <c r="B4" s="945"/>
      <c r="C4" s="501" t="s">
        <v>306</v>
      </c>
      <c r="D4" s="52" t="s">
        <v>452</v>
      </c>
      <c r="E4" s="495" t="s">
        <v>206</v>
      </c>
      <c r="F4" s="495" t="s">
        <v>207</v>
      </c>
      <c r="G4" s="941"/>
      <c r="H4" s="949"/>
    </row>
    <row r="5" spans="1:9" ht="21.75" customHeight="1" thickBot="1">
      <c r="A5" s="271" t="s">
        <v>208</v>
      </c>
      <c r="B5" s="946"/>
      <c r="C5" s="502"/>
      <c r="D5" s="272" t="s">
        <v>307</v>
      </c>
      <c r="E5" s="272" t="s">
        <v>209</v>
      </c>
      <c r="F5" s="272" t="s">
        <v>210</v>
      </c>
      <c r="G5" s="942"/>
      <c r="H5" s="950"/>
    </row>
    <row r="6" spans="1:9" ht="1.5" customHeight="1">
      <c r="A6" s="305">
        <v>2012</v>
      </c>
      <c r="B6" s="173" t="s">
        <v>308</v>
      </c>
      <c r="C6" s="221">
        <v>15253506</v>
      </c>
      <c r="D6" s="219">
        <v>2503114</v>
      </c>
      <c r="E6" s="219">
        <v>2450192</v>
      </c>
      <c r="F6" s="219">
        <v>52922</v>
      </c>
      <c r="G6" s="270" t="s">
        <v>468</v>
      </c>
      <c r="H6" s="306">
        <v>12750392</v>
      </c>
    </row>
    <row r="7" spans="1:9" s="145" customFormat="1" ht="19.149999999999999" customHeight="1">
      <c r="A7" s="307">
        <v>2013</v>
      </c>
      <c r="B7" s="176" t="s">
        <v>311</v>
      </c>
      <c r="C7" s="220">
        <f>D7+G7+H7</f>
        <v>10413876</v>
      </c>
      <c r="D7" s="220">
        <v>4730251</v>
      </c>
      <c r="E7" s="220">
        <v>4700221</v>
      </c>
      <c r="F7" s="220">
        <v>30030</v>
      </c>
      <c r="G7" s="220">
        <v>21978</v>
      </c>
      <c r="H7" s="308">
        <v>5661647</v>
      </c>
    </row>
    <row r="8" spans="1:9" s="146" customFormat="1" ht="19.149999999999999" customHeight="1">
      <c r="A8" s="307">
        <v>2014</v>
      </c>
      <c r="B8" s="176" t="s">
        <v>313</v>
      </c>
      <c r="C8" s="220">
        <f>D8+G8+H8</f>
        <v>9920470</v>
      </c>
      <c r="D8" s="220">
        <v>4003360</v>
      </c>
      <c r="E8" s="220">
        <v>3879967</v>
      </c>
      <c r="F8" s="220">
        <v>123393</v>
      </c>
      <c r="G8" s="220">
        <v>24683</v>
      </c>
      <c r="H8" s="308">
        <v>5892427</v>
      </c>
    </row>
    <row r="9" spans="1:9" s="146" customFormat="1" ht="19.149999999999999" customHeight="1">
      <c r="A9" s="307">
        <v>2015</v>
      </c>
      <c r="B9" s="176" t="s">
        <v>311</v>
      </c>
      <c r="C9" s="220">
        <f>D9+G9+H9</f>
        <v>13585275</v>
      </c>
      <c r="D9" s="220">
        <v>4269811</v>
      </c>
      <c r="E9" s="220">
        <v>4241670</v>
      </c>
      <c r="F9" s="220">
        <v>28141</v>
      </c>
      <c r="G9" s="220">
        <v>23427</v>
      </c>
      <c r="H9" s="308">
        <v>9292037</v>
      </c>
    </row>
    <row r="10" spans="1:9" s="146" customFormat="1" ht="19.149999999999999" customHeight="1">
      <c r="A10" s="307">
        <v>2016</v>
      </c>
      <c r="B10" s="176" t="s">
        <v>311</v>
      </c>
      <c r="C10" s="220">
        <v>13164230</v>
      </c>
      <c r="D10" s="220">
        <v>4115546</v>
      </c>
      <c r="E10" s="220">
        <v>4105252</v>
      </c>
      <c r="F10" s="220">
        <v>10294</v>
      </c>
      <c r="G10" s="220">
        <v>21816</v>
      </c>
      <c r="H10" s="308">
        <v>9026868</v>
      </c>
    </row>
    <row r="11" spans="1:9" s="145" customFormat="1" ht="19.149999999999999" customHeight="1">
      <c r="A11" s="307">
        <v>2017</v>
      </c>
      <c r="B11" s="176" t="s">
        <v>311</v>
      </c>
      <c r="C11" s="220">
        <v>15085171</v>
      </c>
      <c r="D11" s="220">
        <v>4646443</v>
      </c>
      <c r="E11" s="220">
        <v>4644786</v>
      </c>
      <c r="F11" s="220">
        <v>1657</v>
      </c>
      <c r="G11" s="220" t="s">
        <v>474</v>
      </c>
      <c r="H11" s="637">
        <v>10438728</v>
      </c>
    </row>
    <row r="12" spans="1:9" s="145" customFormat="1" ht="19.149999999999999" customHeight="1">
      <c r="A12" s="634">
        <v>2018</v>
      </c>
      <c r="B12" s="317" t="s">
        <v>479</v>
      </c>
      <c r="C12" s="635">
        <v>13653435</v>
      </c>
      <c r="D12" s="635">
        <v>6085875</v>
      </c>
      <c r="E12" s="635">
        <v>6081729</v>
      </c>
      <c r="F12" s="635">
        <v>4146</v>
      </c>
      <c r="G12" s="635" t="s">
        <v>474</v>
      </c>
      <c r="H12" s="636">
        <v>7567560</v>
      </c>
    </row>
    <row r="13" spans="1:9" s="154" customFormat="1" ht="19.149999999999999" customHeight="1">
      <c r="A13" s="413">
        <v>2019</v>
      </c>
      <c r="B13" s="1060" t="s">
        <v>696</v>
      </c>
      <c r="C13" s="414">
        <f>SUM(C14:C25)</f>
        <v>13543199</v>
      </c>
      <c r="D13" s="414">
        <f>SUM(D14:D25)</f>
        <v>6253905</v>
      </c>
      <c r="E13" s="414">
        <f t="shared" ref="E13:F13" si="0">SUM(E14:E25)</f>
        <v>6236946</v>
      </c>
      <c r="F13" s="414">
        <f t="shared" si="0"/>
        <v>16959</v>
      </c>
      <c r="G13" s="414"/>
      <c r="H13" s="415">
        <f>SUM(H14:H25)</f>
        <v>7289294</v>
      </c>
      <c r="I13" s="17"/>
    </row>
    <row r="14" spans="1:9" s="154" customFormat="1" ht="19.149999999999999" customHeight="1">
      <c r="A14" s="416" t="s">
        <v>128</v>
      </c>
      <c r="B14" s="176" t="s">
        <v>697</v>
      </c>
      <c r="C14" s="417">
        <f>D14+H14</f>
        <v>831699</v>
      </c>
      <c r="D14" s="220">
        <v>385684</v>
      </c>
      <c r="E14" s="418">
        <v>385450</v>
      </c>
      <c r="F14" s="418">
        <v>234</v>
      </c>
      <c r="G14" s="418"/>
      <c r="H14" s="419">
        <v>446015</v>
      </c>
      <c r="I14" s="17"/>
    </row>
    <row r="15" spans="1:9" s="154" customFormat="1" ht="19.149999999999999" customHeight="1">
      <c r="A15" s="416" t="s">
        <v>129</v>
      </c>
      <c r="B15" s="176" t="s">
        <v>697</v>
      </c>
      <c r="C15" s="417">
        <f t="shared" ref="C15:C24" si="1">D15+H15</f>
        <v>930554</v>
      </c>
      <c r="D15" s="220">
        <v>421347</v>
      </c>
      <c r="E15" s="418">
        <v>421205</v>
      </c>
      <c r="F15" s="418">
        <v>142</v>
      </c>
      <c r="G15" s="418"/>
      <c r="H15" s="419">
        <v>509207</v>
      </c>
      <c r="I15" s="17"/>
    </row>
    <row r="16" spans="1:9" s="154" customFormat="1" ht="19.149999999999999" customHeight="1">
      <c r="A16" s="416" t="s">
        <v>130</v>
      </c>
      <c r="B16" s="176" t="s">
        <v>698</v>
      </c>
      <c r="C16" s="417">
        <f t="shared" si="1"/>
        <v>1144359</v>
      </c>
      <c r="D16" s="220">
        <v>505893</v>
      </c>
      <c r="E16" s="418">
        <v>505737</v>
      </c>
      <c r="F16" s="418">
        <v>156</v>
      </c>
      <c r="G16" s="418"/>
      <c r="H16" s="419">
        <v>638466</v>
      </c>
      <c r="I16" s="17"/>
    </row>
    <row r="17" spans="1:10" s="154" customFormat="1" ht="19.149999999999999" customHeight="1">
      <c r="A17" s="416" t="s">
        <v>131</v>
      </c>
      <c r="B17" s="176" t="s">
        <v>697</v>
      </c>
      <c r="C17" s="417">
        <f t="shared" si="1"/>
        <v>1156878</v>
      </c>
      <c r="D17" s="220">
        <v>574856</v>
      </c>
      <c r="E17" s="418">
        <v>574332</v>
      </c>
      <c r="F17" s="418">
        <v>524</v>
      </c>
      <c r="G17" s="418"/>
      <c r="H17" s="419">
        <v>582022</v>
      </c>
      <c r="I17" s="17"/>
      <c r="J17" s="154" t="s">
        <v>480</v>
      </c>
    </row>
    <row r="18" spans="1:10" s="154" customFormat="1" ht="19.149999999999999" customHeight="1">
      <c r="A18" s="416" t="s">
        <v>132</v>
      </c>
      <c r="B18" s="176" t="s">
        <v>697</v>
      </c>
      <c r="C18" s="417">
        <f t="shared" si="1"/>
        <v>1272682</v>
      </c>
      <c r="D18" s="220">
        <v>594537</v>
      </c>
      <c r="E18" s="418">
        <v>593946</v>
      </c>
      <c r="F18" s="418">
        <v>591</v>
      </c>
      <c r="G18" s="418"/>
      <c r="H18" s="419">
        <v>678145</v>
      </c>
      <c r="I18" s="17"/>
    </row>
    <row r="19" spans="1:10" s="154" customFormat="1" ht="19.149999999999999" customHeight="1">
      <c r="A19" s="416" t="s">
        <v>133</v>
      </c>
      <c r="B19" s="176" t="s">
        <v>697</v>
      </c>
      <c r="C19" s="417">
        <f t="shared" si="1"/>
        <v>1158715</v>
      </c>
      <c r="D19" s="220">
        <v>570880</v>
      </c>
      <c r="E19" s="418">
        <v>570182</v>
      </c>
      <c r="F19" s="418">
        <v>698</v>
      </c>
      <c r="G19" s="418"/>
      <c r="H19" s="419">
        <v>587835</v>
      </c>
      <c r="I19" s="17"/>
    </row>
    <row r="20" spans="1:10" s="154" customFormat="1" ht="19.149999999999999" customHeight="1">
      <c r="A20" s="416" t="s">
        <v>122</v>
      </c>
      <c r="B20" s="176" t="s">
        <v>697</v>
      </c>
      <c r="C20" s="417">
        <f t="shared" si="1"/>
        <v>1078339</v>
      </c>
      <c r="D20" s="220">
        <v>540954</v>
      </c>
      <c r="E20" s="418">
        <v>532088</v>
      </c>
      <c r="F20" s="418">
        <v>8866</v>
      </c>
      <c r="G20" s="418"/>
      <c r="H20" s="419">
        <v>537385</v>
      </c>
      <c r="I20" s="17"/>
    </row>
    <row r="21" spans="1:10" s="154" customFormat="1" ht="19.149999999999999" customHeight="1">
      <c r="A21" s="416" t="s">
        <v>134</v>
      </c>
      <c r="B21" s="176" t="s">
        <v>697</v>
      </c>
      <c r="C21" s="417">
        <f t="shared" si="1"/>
        <v>1756969</v>
      </c>
      <c r="D21" s="220">
        <v>920092</v>
      </c>
      <c r="E21" s="418">
        <v>918978</v>
      </c>
      <c r="F21" s="418">
        <v>1114</v>
      </c>
      <c r="G21" s="418"/>
      <c r="H21" s="419">
        <v>836877</v>
      </c>
      <c r="I21" s="17"/>
    </row>
    <row r="22" spans="1:10" s="154" customFormat="1" ht="19.149999999999999" customHeight="1">
      <c r="A22" s="416" t="s">
        <v>135</v>
      </c>
      <c r="B22" s="176" t="s">
        <v>697</v>
      </c>
      <c r="C22" s="417">
        <f t="shared" si="1"/>
        <v>795795</v>
      </c>
      <c r="D22" s="220">
        <v>344324</v>
      </c>
      <c r="E22" s="418">
        <v>343430</v>
      </c>
      <c r="F22" s="418">
        <v>894</v>
      </c>
      <c r="G22" s="418"/>
      <c r="H22" s="419">
        <v>451471</v>
      </c>
      <c r="I22" s="17"/>
    </row>
    <row r="23" spans="1:10" s="154" customFormat="1" ht="19.149999999999999" customHeight="1">
      <c r="A23" s="416" t="s">
        <v>136</v>
      </c>
      <c r="B23" s="176" t="s">
        <v>698</v>
      </c>
      <c r="C23" s="417">
        <f t="shared" si="1"/>
        <v>1390034</v>
      </c>
      <c r="D23" s="220">
        <v>524691</v>
      </c>
      <c r="E23" s="418">
        <v>523460</v>
      </c>
      <c r="F23" s="418">
        <v>1231</v>
      </c>
      <c r="G23" s="418"/>
      <c r="H23" s="419">
        <v>865343</v>
      </c>
      <c r="I23" s="17"/>
    </row>
    <row r="24" spans="1:10" s="154" customFormat="1" ht="19.149999999999999" customHeight="1">
      <c r="A24" s="416" t="s">
        <v>123</v>
      </c>
      <c r="B24" s="176" t="s">
        <v>697</v>
      </c>
      <c r="C24" s="417">
        <f t="shared" si="1"/>
        <v>1071205</v>
      </c>
      <c r="D24" s="220">
        <v>464339</v>
      </c>
      <c r="E24" s="418">
        <v>462941</v>
      </c>
      <c r="F24" s="418">
        <v>1398</v>
      </c>
      <c r="G24" s="418"/>
      <c r="H24" s="419">
        <v>606866</v>
      </c>
      <c r="I24" s="17"/>
    </row>
    <row r="25" spans="1:10" s="154" customFormat="1" ht="16.5" customHeight="1" thickBot="1">
      <c r="A25" s="420" t="s">
        <v>137</v>
      </c>
      <c r="B25" s="421" t="s">
        <v>697</v>
      </c>
      <c r="C25" s="638">
        <f>D25+H25</f>
        <v>955970</v>
      </c>
      <c r="D25" s="639">
        <v>406308</v>
      </c>
      <c r="E25" s="640">
        <v>405197</v>
      </c>
      <c r="F25" s="640">
        <v>1111</v>
      </c>
      <c r="G25" s="640"/>
      <c r="H25" s="422">
        <v>549662</v>
      </c>
      <c r="I25" s="17"/>
    </row>
    <row r="26" spans="1:10" s="17" customFormat="1" ht="23.25" customHeight="1">
      <c r="A26" s="939" t="s">
        <v>500</v>
      </c>
      <c r="B26" s="939"/>
      <c r="C26" s="939"/>
      <c r="D26" s="939"/>
      <c r="E26" s="27"/>
      <c r="F26" s="27"/>
      <c r="G26" s="27"/>
      <c r="H26" s="143"/>
    </row>
    <row r="27" spans="1:10" s="17" customFormat="1">
      <c r="A27" s="423" t="s">
        <v>501</v>
      </c>
      <c r="B27" s="423"/>
      <c r="C27" s="423"/>
      <c r="D27" s="423"/>
      <c r="E27" s="110"/>
      <c r="F27" s="110"/>
      <c r="G27" s="110"/>
      <c r="H27" s="144"/>
    </row>
    <row r="28" spans="1:10">
      <c r="A28" s="387" t="s">
        <v>502</v>
      </c>
      <c r="B28" s="387"/>
      <c r="C28" s="387"/>
      <c r="D28" s="424"/>
    </row>
    <row r="30" spans="1:10">
      <c r="B30" s="110" t="s">
        <v>472</v>
      </c>
    </row>
  </sheetData>
  <mergeCells count="7">
    <mergeCell ref="A26:D26"/>
    <mergeCell ref="G3:G5"/>
    <mergeCell ref="A1:D1"/>
    <mergeCell ref="B2:B5"/>
    <mergeCell ref="D2:H2"/>
    <mergeCell ref="D3:F3"/>
    <mergeCell ref="H3:H5"/>
  </mergeCells>
  <phoneticPr fontId="6" type="noConversion"/>
  <printOptions horizontalCentered="1"/>
  <pageMargins left="0.74803149606299213" right="0.33" top="0.98425196850393704" bottom="0.71" header="0.51181102362204722" footer="0.51181102362204722"/>
  <pageSetup paperSize="9" scale="88" orientation="landscape" horizontalDpi="300" verticalDpi="300"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
  <sheetViews>
    <sheetView workbookViewId="0">
      <selection activeCell="K26" sqref="K26"/>
    </sheetView>
  </sheetViews>
  <sheetFormatPr defaultRowHeight="13.5"/>
  <cols>
    <col min="2" max="16" width="5.77734375" customWidth="1"/>
    <col min="17" max="17" width="8.21875" customWidth="1"/>
    <col min="18" max="23" width="5.77734375" customWidth="1"/>
  </cols>
  <sheetData>
    <row r="1" spans="1:23" ht="20.25">
      <c r="A1" s="951" t="s">
        <v>699</v>
      </c>
      <c r="B1" s="951"/>
      <c r="C1" s="951"/>
      <c r="D1" s="951"/>
      <c r="E1" s="951"/>
      <c r="F1" s="951"/>
      <c r="G1" s="951"/>
      <c r="H1" s="951"/>
      <c r="I1" s="951"/>
      <c r="J1" s="951"/>
      <c r="K1" s="951"/>
      <c r="L1" s="951"/>
      <c r="M1" s="951"/>
      <c r="N1" s="951"/>
      <c r="O1" s="951"/>
      <c r="P1" s="951"/>
      <c r="Q1" s="951"/>
      <c r="R1" s="951"/>
      <c r="S1" s="951"/>
      <c r="T1" s="951"/>
      <c r="U1" s="951"/>
      <c r="V1" s="951"/>
      <c r="W1" s="951"/>
    </row>
    <row r="2" spans="1:23" ht="14.25" thickBot="1">
      <c r="A2" s="952" t="s">
        <v>607</v>
      </c>
      <c r="B2" s="952"/>
      <c r="C2" s="952"/>
      <c r="D2" s="952"/>
      <c r="E2" s="952"/>
      <c r="F2" s="952"/>
      <c r="G2" s="952"/>
      <c r="H2" s="952"/>
      <c r="I2" s="952"/>
      <c r="J2" s="952"/>
      <c r="K2" s="952"/>
      <c r="L2" s="952"/>
      <c r="M2" s="952"/>
      <c r="N2" s="952"/>
      <c r="O2" s="952"/>
      <c r="P2" s="953" t="s">
        <v>608</v>
      </c>
      <c r="Q2" s="953"/>
      <c r="R2" s="953"/>
      <c r="S2" s="953"/>
      <c r="T2" s="953"/>
      <c r="U2" s="953"/>
      <c r="V2" s="953"/>
      <c r="W2" s="953"/>
    </row>
    <row r="3" spans="1:23" ht="35.25" customHeight="1">
      <c r="A3" s="954"/>
      <c r="B3" s="956" t="s">
        <v>609</v>
      </c>
      <c r="C3" s="957"/>
      <c r="D3" s="957" t="s">
        <v>610</v>
      </c>
      <c r="E3" s="957"/>
      <c r="F3" s="957"/>
      <c r="G3" s="957"/>
      <c r="H3" s="957"/>
      <c r="I3" s="957"/>
      <c r="J3" s="957"/>
      <c r="K3" s="957"/>
      <c r="L3" s="957"/>
      <c r="M3" s="957"/>
      <c r="N3" s="957"/>
      <c r="O3" s="957"/>
      <c r="P3" s="957" t="s">
        <v>611</v>
      </c>
      <c r="Q3" s="957"/>
      <c r="R3" s="957"/>
      <c r="S3" s="957"/>
      <c r="T3" s="957"/>
      <c r="U3" s="957"/>
      <c r="V3" s="957"/>
      <c r="W3" s="958"/>
    </row>
    <row r="4" spans="1:23">
      <c r="A4" s="955"/>
      <c r="B4" s="959" t="s">
        <v>612</v>
      </c>
      <c r="C4" s="959"/>
      <c r="D4" s="959" t="s">
        <v>613</v>
      </c>
      <c r="E4" s="959"/>
      <c r="F4" s="959" t="s">
        <v>614</v>
      </c>
      <c r="G4" s="959"/>
      <c r="H4" s="959" t="s">
        <v>615</v>
      </c>
      <c r="I4" s="959"/>
      <c r="J4" s="959" t="s">
        <v>616</v>
      </c>
      <c r="K4" s="959"/>
      <c r="L4" s="959" t="s">
        <v>617</v>
      </c>
      <c r="M4" s="959"/>
      <c r="N4" s="959" t="s">
        <v>618</v>
      </c>
      <c r="O4" s="959"/>
      <c r="P4" s="959" t="s">
        <v>619</v>
      </c>
      <c r="Q4" s="959"/>
      <c r="R4" s="959" t="s">
        <v>620</v>
      </c>
      <c r="S4" s="959"/>
      <c r="T4" s="959" t="s">
        <v>621</v>
      </c>
      <c r="U4" s="959"/>
      <c r="V4" s="959" t="s">
        <v>622</v>
      </c>
      <c r="W4" s="961"/>
    </row>
    <row r="5" spans="1:23" ht="18" customHeight="1">
      <c r="A5" s="955"/>
      <c r="B5" s="959"/>
      <c r="C5" s="959"/>
      <c r="D5" s="959"/>
      <c r="E5" s="959"/>
      <c r="F5" s="959"/>
      <c r="G5" s="959"/>
      <c r="H5" s="959"/>
      <c r="I5" s="959"/>
      <c r="J5" s="959"/>
      <c r="K5" s="959"/>
      <c r="L5" s="959"/>
      <c r="M5" s="959"/>
      <c r="N5" s="959"/>
      <c r="O5" s="959"/>
      <c r="P5" s="959"/>
      <c r="Q5" s="959"/>
      <c r="R5" s="959"/>
      <c r="S5" s="959"/>
      <c r="T5" s="959"/>
      <c r="U5" s="959"/>
      <c r="V5" s="959"/>
      <c r="W5" s="961"/>
    </row>
    <row r="6" spans="1:23">
      <c r="A6" s="955"/>
      <c r="B6" s="959" t="s">
        <v>623</v>
      </c>
      <c r="C6" s="959" t="s">
        <v>624</v>
      </c>
      <c r="D6" s="960" t="s">
        <v>625</v>
      </c>
      <c r="E6" s="960" t="s">
        <v>626</v>
      </c>
      <c r="F6" s="960" t="s">
        <v>627</v>
      </c>
      <c r="G6" s="960" t="s">
        <v>628</v>
      </c>
      <c r="H6" s="960" t="s">
        <v>629</v>
      </c>
      <c r="I6" s="960" t="s">
        <v>630</v>
      </c>
      <c r="J6" s="960" t="s">
        <v>625</v>
      </c>
      <c r="K6" s="960" t="s">
        <v>626</v>
      </c>
      <c r="L6" s="960" t="s">
        <v>625</v>
      </c>
      <c r="M6" s="960" t="s">
        <v>630</v>
      </c>
      <c r="N6" s="960" t="s">
        <v>625</v>
      </c>
      <c r="O6" s="960" t="s">
        <v>631</v>
      </c>
      <c r="P6" s="960" t="s">
        <v>625</v>
      </c>
      <c r="Q6" s="960" t="s">
        <v>631</v>
      </c>
      <c r="R6" s="960" t="s">
        <v>625</v>
      </c>
      <c r="S6" s="960" t="s">
        <v>631</v>
      </c>
      <c r="T6" s="960" t="s">
        <v>625</v>
      </c>
      <c r="U6" s="960" t="s">
        <v>631</v>
      </c>
      <c r="V6" s="960" t="s">
        <v>625</v>
      </c>
      <c r="W6" s="995" t="s">
        <v>631</v>
      </c>
    </row>
    <row r="7" spans="1:23">
      <c r="A7" s="955"/>
      <c r="B7" s="959"/>
      <c r="C7" s="959"/>
      <c r="D7" s="960"/>
      <c r="E7" s="960"/>
      <c r="F7" s="960"/>
      <c r="G7" s="960"/>
      <c r="H7" s="960"/>
      <c r="I7" s="960"/>
      <c r="J7" s="960"/>
      <c r="K7" s="960"/>
      <c r="L7" s="960"/>
      <c r="M7" s="960"/>
      <c r="N7" s="960"/>
      <c r="O7" s="960"/>
      <c r="P7" s="960"/>
      <c r="Q7" s="960"/>
      <c r="R7" s="960"/>
      <c r="S7" s="960"/>
      <c r="T7" s="960"/>
      <c r="U7" s="960"/>
      <c r="V7" s="960"/>
      <c r="W7" s="995"/>
    </row>
    <row r="8" spans="1:23" ht="26.25" customHeight="1">
      <c r="A8" s="520">
        <v>2019</v>
      </c>
      <c r="B8" s="664">
        <v>176</v>
      </c>
      <c r="C8" s="664">
        <v>3230</v>
      </c>
      <c r="D8" s="665">
        <v>1</v>
      </c>
      <c r="E8" s="665">
        <v>311</v>
      </c>
      <c r="F8" s="665">
        <v>1</v>
      </c>
      <c r="G8" s="665">
        <v>131</v>
      </c>
      <c r="H8" s="665">
        <v>4</v>
      </c>
      <c r="I8" s="665">
        <v>310</v>
      </c>
      <c r="J8" s="665">
        <v>6</v>
      </c>
      <c r="K8" s="665">
        <v>293</v>
      </c>
      <c r="L8" s="665">
        <v>3</v>
      </c>
      <c r="M8" s="665">
        <v>96</v>
      </c>
      <c r="N8" s="665">
        <v>1</v>
      </c>
      <c r="O8" s="665">
        <v>40</v>
      </c>
      <c r="P8" s="665">
        <v>1</v>
      </c>
      <c r="Q8" s="665">
        <v>40</v>
      </c>
      <c r="R8" s="665"/>
      <c r="S8" s="665"/>
      <c r="T8" s="665">
        <v>157</v>
      </c>
      <c r="U8" s="665">
        <v>1781</v>
      </c>
      <c r="V8" s="665"/>
      <c r="W8" s="666"/>
    </row>
    <row r="9" spans="1:23">
      <c r="A9" s="519"/>
      <c r="B9" s="490"/>
      <c r="C9" s="490"/>
      <c r="D9" s="490"/>
      <c r="E9" s="490"/>
      <c r="F9" s="490"/>
      <c r="G9" s="490"/>
      <c r="H9" s="490"/>
      <c r="I9" s="490"/>
      <c r="J9" s="490"/>
      <c r="K9" s="490"/>
      <c r="L9" s="490"/>
      <c r="M9" s="490"/>
      <c r="N9" s="490"/>
      <c r="O9" s="490"/>
      <c r="P9" s="490"/>
      <c r="Q9" s="490"/>
      <c r="R9" s="490"/>
      <c r="S9" s="490"/>
      <c r="T9" s="490"/>
      <c r="U9" s="490"/>
      <c r="V9" s="490"/>
      <c r="W9" s="517"/>
    </row>
    <row r="10" spans="1:23">
      <c r="A10" s="997"/>
      <c r="B10" s="962" t="s">
        <v>632</v>
      </c>
      <c r="C10" s="963"/>
      <c r="D10" s="963"/>
      <c r="E10" s="963"/>
      <c r="F10" s="964"/>
      <c r="G10" s="971" t="s">
        <v>633</v>
      </c>
      <c r="H10" s="972"/>
      <c r="I10" s="972"/>
      <c r="J10" s="972"/>
      <c r="K10" s="972"/>
      <c r="L10" s="972"/>
      <c r="M10" s="972"/>
      <c r="N10" s="972"/>
      <c r="O10" s="972"/>
      <c r="P10" s="972"/>
      <c r="Q10" s="973"/>
      <c r="R10" s="971" t="s">
        <v>634</v>
      </c>
      <c r="S10" s="972"/>
      <c r="T10" s="972"/>
      <c r="U10" s="972"/>
      <c r="V10" s="972"/>
      <c r="W10" s="980"/>
    </row>
    <row r="11" spans="1:23">
      <c r="A11" s="998"/>
      <c r="B11" s="965"/>
      <c r="C11" s="966"/>
      <c r="D11" s="966"/>
      <c r="E11" s="966"/>
      <c r="F11" s="967"/>
      <c r="G11" s="974"/>
      <c r="H11" s="975"/>
      <c r="I11" s="975"/>
      <c r="J11" s="975"/>
      <c r="K11" s="975"/>
      <c r="L11" s="975"/>
      <c r="M11" s="975"/>
      <c r="N11" s="975"/>
      <c r="O11" s="975"/>
      <c r="P11" s="975"/>
      <c r="Q11" s="976"/>
      <c r="R11" s="974"/>
      <c r="S11" s="975"/>
      <c r="T11" s="975"/>
      <c r="U11" s="975"/>
      <c r="V11" s="975"/>
      <c r="W11" s="981"/>
    </row>
    <row r="12" spans="1:23">
      <c r="A12" s="998"/>
      <c r="B12" s="968"/>
      <c r="C12" s="969"/>
      <c r="D12" s="969"/>
      <c r="E12" s="969"/>
      <c r="F12" s="970"/>
      <c r="G12" s="977"/>
      <c r="H12" s="978"/>
      <c r="I12" s="978"/>
      <c r="J12" s="978"/>
      <c r="K12" s="978"/>
      <c r="L12" s="978"/>
      <c r="M12" s="978"/>
      <c r="N12" s="978"/>
      <c r="O12" s="978"/>
      <c r="P12" s="978"/>
      <c r="Q12" s="979"/>
      <c r="R12" s="977"/>
      <c r="S12" s="978"/>
      <c r="T12" s="978"/>
      <c r="U12" s="978"/>
      <c r="V12" s="978"/>
      <c r="W12" s="982"/>
    </row>
    <row r="13" spans="1:23">
      <c r="A13" s="998"/>
      <c r="B13" s="983" t="s">
        <v>625</v>
      </c>
      <c r="C13" s="984"/>
      <c r="D13" s="983" t="s">
        <v>631</v>
      </c>
      <c r="E13" s="987"/>
      <c r="F13" s="987"/>
      <c r="G13" s="989" t="s">
        <v>635</v>
      </c>
      <c r="H13" s="989" t="s">
        <v>636</v>
      </c>
      <c r="I13" s="989" t="s">
        <v>637</v>
      </c>
      <c r="J13" s="989" t="s">
        <v>638</v>
      </c>
      <c r="K13" s="989" t="s">
        <v>639</v>
      </c>
      <c r="L13" s="989" t="s">
        <v>640</v>
      </c>
      <c r="M13" s="989" t="s">
        <v>641</v>
      </c>
      <c r="N13" s="989" t="s">
        <v>642</v>
      </c>
      <c r="O13" s="989" t="s">
        <v>643</v>
      </c>
      <c r="P13" s="989" t="s">
        <v>644</v>
      </c>
      <c r="Q13" s="989" t="s">
        <v>645</v>
      </c>
      <c r="R13" s="983" t="s">
        <v>646</v>
      </c>
      <c r="S13" s="984"/>
      <c r="T13" s="983" t="s">
        <v>647</v>
      </c>
      <c r="U13" s="984"/>
      <c r="V13" s="983" t="s">
        <v>648</v>
      </c>
      <c r="W13" s="993"/>
    </row>
    <row r="14" spans="1:23">
      <c r="A14" s="999"/>
      <c r="B14" s="985"/>
      <c r="C14" s="986"/>
      <c r="D14" s="985"/>
      <c r="E14" s="988"/>
      <c r="F14" s="988"/>
      <c r="G14" s="990"/>
      <c r="H14" s="990"/>
      <c r="I14" s="990"/>
      <c r="J14" s="990"/>
      <c r="K14" s="990"/>
      <c r="L14" s="990"/>
      <c r="M14" s="990"/>
      <c r="N14" s="990"/>
      <c r="O14" s="990"/>
      <c r="P14" s="990"/>
      <c r="Q14" s="990"/>
      <c r="R14" s="985"/>
      <c r="S14" s="986"/>
      <c r="T14" s="985"/>
      <c r="U14" s="986"/>
      <c r="V14" s="985"/>
      <c r="W14" s="994"/>
    </row>
    <row r="15" spans="1:23" ht="24.75" customHeight="1" thickBot="1">
      <c r="A15" s="521">
        <v>2019</v>
      </c>
      <c r="B15" s="996">
        <v>2</v>
      </c>
      <c r="C15" s="991"/>
      <c r="D15" s="991">
        <v>228</v>
      </c>
      <c r="E15" s="991"/>
      <c r="F15" s="991"/>
      <c r="G15" s="518"/>
      <c r="H15" s="518"/>
      <c r="I15" s="518"/>
      <c r="J15" s="518"/>
      <c r="K15" s="518"/>
      <c r="L15" s="518"/>
      <c r="M15" s="518"/>
      <c r="N15" s="518"/>
      <c r="O15" s="518"/>
      <c r="P15" s="518"/>
      <c r="Q15" s="518"/>
      <c r="R15" s="991"/>
      <c r="S15" s="991"/>
      <c r="T15" s="991"/>
      <c r="U15" s="991"/>
      <c r="V15" s="991"/>
      <c r="W15" s="992"/>
    </row>
    <row r="16" spans="1:23">
      <c r="A16" s="762" t="s">
        <v>691</v>
      </c>
      <c r="B16" s="762"/>
      <c r="C16" s="762"/>
      <c r="D16" s="762"/>
      <c r="E16" s="762"/>
      <c r="F16" s="762"/>
      <c r="G16" s="953" t="s">
        <v>649</v>
      </c>
      <c r="H16" s="953"/>
      <c r="I16" s="953"/>
      <c r="J16" s="953"/>
      <c r="K16" s="953"/>
      <c r="L16" s="953"/>
      <c r="M16" s="953"/>
      <c r="N16" s="953"/>
      <c r="O16" s="953"/>
      <c r="P16" s="953"/>
      <c r="Q16" s="953"/>
      <c r="R16" s="953"/>
      <c r="S16" s="953"/>
      <c r="T16" s="953"/>
      <c r="U16" s="953"/>
      <c r="V16" s="953"/>
      <c r="W16" s="953"/>
    </row>
    <row r="17" spans="1:1">
      <c r="A17" t="s">
        <v>664</v>
      </c>
    </row>
    <row r="18" spans="1:1">
      <c r="A18" t="s">
        <v>665</v>
      </c>
    </row>
  </sheetData>
  <mergeCells count="67">
    <mergeCell ref="A16:F16"/>
    <mergeCell ref="G16:W16"/>
    <mergeCell ref="M13:M14"/>
    <mergeCell ref="N13:N14"/>
    <mergeCell ref="O13:O14"/>
    <mergeCell ref="P13:P14"/>
    <mergeCell ref="Q13:Q14"/>
    <mergeCell ref="R13:S14"/>
    <mergeCell ref="G13:G14"/>
    <mergeCell ref="H13:H14"/>
    <mergeCell ref="I13:I14"/>
    <mergeCell ref="J13:J14"/>
    <mergeCell ref="L13:L14"/>
    <mergeCell ref="B15:C15"/>
    <mergeCell ref="D15:F15"/>
    <mergeCell ref="A10:A14"/>
    <mergeCell ref="V6:V7"/>
    <mergeCell ref="R15:S15"/>
    <mergeCell ref="T15:U15"/>
    <mergeCell ref="V15:W15"/>
    <mergeCell ref="V13:W14"/>
    <mergeCell ref="W6:W7"/>
    <mergeCell ref="U6:U7"/>
    <mergeCell ref="B10:F12"/>
    <mergeCell ref="G10:Q12"/>
    <mergeCell ref="R10:W12"/>
    <mergeCell ref="B13:C14"/>
    <mergeCell ref="D13:F14"/>
    <mergeCell ref="T13:U14"/>
    <mergeCell ref="K13:K14"/>
    <mergeCell ref="H4:I5"/>
    <mergeCell ref="J4:K5"/>
    <mergeCell ref="L4:M5"/>
    <mergeCell ref="N4:O5"/>
    <mergeCell ref="R4:S5"/>
    <mergeCell ref="P4:Q5"/>
    <mergeCell ref="J6:J7"/>
    <mergeCell ref="K6:K7"/>
    <mergeCell ref="L6:L7"/>
    <mergeCell ref="M6:M7"/>
    <mergeCell ref="N6:N7"/>
    <mergeCell ref="P6:P7"/>
    <mergeCell ref="Q6:Q7"/>
    <mergeCell ref="R6:R7"/>
    <mergeCell ref="S6:S7"/>
    <mergeCell ref="T6:T7"/>
    <mergeCell ref="E6:E7"/>
    <mergeCell ref="F6:F7"/>
    <mergeCell ref="G6:G7"/>
    <mergeCell ref="H6:H7"/>
    <mergeCell ref="I6:I7"/>
    <mergeCell ref="A1:W1"/>
    <mergeCell ref="A2:O2"/>
    <mergeCell ref="P2:W2"/>
    <mergeCell ref="A3:A7"/>
    <mergeCell ref="B3:C3"/>
    <mergeCell ref="D3:O3"/>
    <mergeCell ref="P3:W3"/>
    <mergeCell ref="B4:C5"/>
    <mergeCell ref="D4:E5"/>
    <mergeCell ref="F4:G5"/>
    <mergeCell ref="O6:O7"/>
    <mergeCell ref="T4:U5"/>
    <mergeCell ref="V4:W5"/>
    <mergeCell ref="B6:B7"/>
    <mergeCell ref="C6:C7"/>
    <mergeCell ref="D6:D7"/>
  </mergeCells>
  <phoneticPr fontId="6" type="noConversion"/>
  <pageMargins left="0.7" right="0.7" top="0.75" bottom="0.75" header="0.3" footer="0.3"/>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view="pageBreakPreview" zoomScale="110" zoomScaleNormal="100" zoomScaleSheetLayoutView="110" workbookViewId="0">
      <selection activeCell="G16" sqref="G16"/>
    </sheetView>
  </sheetViews>
  <sheetFormatPr defaultRowHeight="13.5"/>
  <cols>
    <col min="1" max="1" width="12.109375" style="489" customWidth="1"/>
    <col min="2" max="2" width="8.6640625" style="489" customWidth="1"/>
    <col min="3" max="11" width="8.6640625" style="67" customWidth="1"/>
    <col min="12" max="16384" width="8.88671875" style="67"/>
  </cols>
  <sheetData>
    <row r="1" spans="1:12" s="464" customFormat="1" ht="30.75" customHeight="1">
      <c r="A1" s="733" t="s">
        <v>707</v>
      </c>
      <c r="B1" s="461"/>
      <c r="C1" s="733"/>
      <c r="D1" s="462"/>
      <c r="E1" s="462"/>
      <c r="F1" s="462"/>
      <c r="G1" s="462"/>
      <c r="H1" s="463"/>
      <c r="I1" s="463"/>
      <c r="J1" s="463"/>
      <c r="K1" s="463"/>
      <c r="L1" s="463"/>
    </row>
    <row r="2" spans="1:12" s="464" customFormat="1" ht="14.25" customHeight="1">
      <c r="A2" s="462"/>
      <c r="B2" s="462"/>
      <c r="C2" s="462"/>
      <c r="D2" s="462"/>
      <c r="E2" s="462"/>
      <c r="F2" s="462"/>
      <c r="G2" s="463"/>
      <c r="H2" s="463"/>
      <c r="I2" s="463"/>
      <c r="J2" s="463"/>
      <c r="K2" s="465" t="s">
        <v>569</v>
      </c>
      <c r="L2" s="463"/>
    </row>
    <row r="3" spans="1:12" ht="18" customHeight="1">
      <c r="A3" s="1000" t="s">
        <v>570</v>
      </c>
      <c r="B3" s="1000" t="s">
        <v>571</v>
      </c>
      <c r="C3" s="1002" t="s">
        <v>572</v>
      </c>
      <c r="D3" s="1003"/>
      <c r="E3" s="1004" t="s">
        <v>573</v>
      </c>
      <c r="F3" s="1005"/>
      <c r="G3" s="1005"/>
      <c r="H3" s="1005"/>
      <c r="I3" s="1005"/>
      <c r="J3" s="1006"/>
      <c r="K3" s="466" t="s">
        <v>574</v>
      </c>
      <c r="L3" s="467"/>
    </row>
    <row r="4" spans="1:12" ht="18" customHeight="1">
      <c r="A4" s="1001"/>
      <c r="B4" s="1001"/>
      <c r="C4" s="466" t="s">
        <v>575</v>
      </c>
      <c r="D4" s="466" t="s">
        <v>576</v>
      </c>
      <c r="E4" s="466" t="s">
        <v>577</v>
      </c>
      <c r="F4" s="466" t="s">
        <v>578</v>
      </c>
      <c r="G4" s="466" t="s">
        <v>579</v>
      </c>
      <c r="H4" s="466" t="s">
        <v>580</v>
      </c>
      <c r="I4" s="466" t="s">
        <v>581</v>
      </c>
      <c r="J4" s="466" t="s">
        <v>582</v>
      </c>
      <c r="K4" s="468"/>
      <c r="L4" s="467"/>
    </row>
    <row r="5" spans="1:12" ht="18" customHeight="1">
      <c r="A5" s="1001"/>
      <c r="B5" s="469" t="s">
        <v>583</v>
      </c>
      <c r="C5" s="470"/>
      <c r="D5" s="470"/>
      <c r="E5" s="469" t="s">
        <v>584</v>
      </c>
      <c r="F5" s="469" t="s">
        <v>585</v>
      </c>
      <c r="G5" s="470"/>
      <c r="H5" s="469" t="s">
        <v>586</v>
      </c>
      <c r="I5" s="471"/>
      <c r="J5" s="469" t="s">
        <v>587</v>
      </c>
      <c r="K5" s="470"/>
      <c r="L5" s="467"/>
    </row>
    <row r="6" spans="1:12" ht="40.5" customHeight="1">
      <c r="A6" s="472" t="s">
        <v>588</v>
      </c>
      <c r="B6" s="473" t="s">
        <v>589</v>
      </c>
      <c r="C6" s="473" t="s">
        <v>590</v>
      </c>
      <c r="D6" s="473" t="s">
        <v>335</v>
      </c>
      <c r="E6" s="473" t="s">
        <v>591</v>
      </c>
      <c r="F6" s="473" t="s">
        <v>591</v>
      </c>
      <c r="G6" s="473" t="s">
        <v>592</v>
      </c>
      <c r="H6" s="473" t="s">
        <v>593</v>
      </c>
      <c r="I6" s="473" t="s">
        <v>594</v>
      </c>
      <c r="J6" s="473" t="s">
        <v>595</v>
      </c>
      <c r="K6" s="474" t="s">
        <v>596</v>
      </c>
      <c r="L6" s="467"/>
    </row>
    <row r="7" spans="1:12" ht="19.5" customHeight="1">
      <c r="A7" s="735">
        <v>2016</v>
      </c>
      <c r="B7" s="475">
        <v>129290</v>
      </c>
      <c r="C7" s="475">
        <v>733</v>
      </c>
      <c r="D7" s="475">
        <v>3797</v>
      </c>
      <c r="E7" s="475">
        <v>4</v>
      </c>
      <c r="F7" s="475">
        <v>16</v>
      </c>
      <c r="G7" s="475">
        <v>20</v>
      </c>
      <c r="H7" s="475">
        <v>0</v>
      </c>
      <c r="I7" s="475">
        <v>3</v>
      </c>
      <c r="J7" s="475">
        <v>11</v>
      </c>
      <c r="K7" s="476">
        <v>293124</v>
      </c>
      <c r="L7" s="467"/>
    </row>
    <row r="8" spans="1:12" s="478" customFormat="1" ht="21" customHeight="1">
      <c r="A8" s="1062">
        <v>2017</v>
      </c>
      <c r="B8" s="1061">
        <v>69210</v>
      </c>
      <c r="C8" s="1061">
        <v>180</v>
      </c>
      <c r="D8" s="1061">
        <v>2610</v>
      </c>
      <c r="E8" s="1061">
        <v>0</v>
      </c>
      <c r="F8" s="1061">
        <v>6</v>
      </c>
      <c r="G8" s="1061">
        <v>10</v>
      </c>
      <c r="H8" s="1061">
        <v>0</v>
      </c>
      <c r="I8" s="1061">
        <v>6</v>
      </c>
      <c r="J8" s="1061">
        <v>14</v>
      </c>
      <c r="K8" s="1061">
        <v>305298</v>
      </c>
      <c r="L8" s="477"/>
    </row>
    <row r="9" spans="1:12" s="478" customFormat="1" ht="21" customHeight="1">
      <c r="A9" s="1062">
        <v>2018</v>
      </c>
      <c r="B9" s="1061">
        <v>69210</v>
      </c>
      <c r="C9" s="1061">
        <v>180</v>
      </c>
      <c r="D9" s="1061">
        <v>2610</v>
      </c>
      <c r="E9" s="1061">
        <v>0</v>
      </c>
      <c r="F9" s="1061">
        <v>6</v>
      </c>
      <c r="G9" s="1061">
        <v>10</v>
      </c>
      <c r="H9" s="1061">
        <v>0</v>
      </c>
      <c r="I9" s="1061">
        <v>6</v>
      </c>
      <c r="J9" s="1061">
        <v>14</v>
      </c>
      <c r="K9" s="1061">
        <v>207146</v>
      </c>
      <c r="L9" s="477"/>
    </row>
    <row r="10" spans="1:12" s="336" customFormat="1" ht="21" customHeight="1">
      <c r="A10" s="1063">
        <v>2019</v>
      </c>
      <c r="B10" s="1064">
        <v>74625</v>
      </c>
      <c r="C10" s="1064">
        <v>200</v>
      </c>
      <c r="D10" s="1064">
        <v>2610</v>
      </c>
      <c r="E10" s="1064">
        <v>1</v>
      </c>
      <c r="F10" s="1064">
        <v>8</v>
      </c>
      <c r="G10" s="1064">
        <v>11</v>
      </c>
      <c r="H10" s="1064">
        <v>0</v>
      </c>
      <c r="I10" s="1064">
        <v>6</v>
      </c>
      <c r="J10" s="1064">
        <v>14</v>
      </c>
      <c r="K10" s="1064">
        <v>198479</v>
      </c>
    </row>
    <row r="11" spans="1:12" s="336" customFormat="1" ht="21" customHeight="1">
      <c r="A11" s="479" t="s">
        <v>597</v>
      </c>
      <c r="B11" s="480">
        <v>36750</v>
      </c>
      <c r="C11" s="481">
        <v>50</v>
      </c>
      <c r="D11" s="481">
        <v>735</v>
      </c>
      <c r="E11" s="481">
        <v>1</v>
      </c>
      <c r="F11" s="481">
        <v>2</v>
      </c>
      <c r="G11" s="481">
        <v>3</v>
      </c>
      <c r="H11" s="481"/>
      <c r="I11" s="481">
        <v>1</v>
      </c>
      <c r="J11" s="481">
        <v>4</v>
      </c>
      <c r="K11" s="482">
        <v>55192</v>
      </c>
    </row>
    <row r="12" spans="1:12" s="336" customFormat="1" ht="21" customHeight="1">
      <c r="A12" s="479" t="s">
        <v>598</v>
      </c>
      <c r="B12" s="480">
        <v>5775</v>
      </c>
      <c r="C12" s="481">
        <v>35</v>
      </c>
      <c r="D12" s="481">
        <v>165</v>
      </c>
      <c r="E12" s="481"/>
      <c r="F12" s="481">
        <v>1</v>
      </c>
      <c r="G12" s="481">
        <v>2</v>
      </c>
      <c r="H12" s="481"/>
      <c r="I12" s="481">
        <v>1</v>
      </c>
      <c r="J12" s="481">
        <v>1</v>
      </c>
      <c r="K12" s="482">
        <v>20416</v>
      </c>
    </row>
    <row r="13" spans="1:12" s="336" customFormat="1" ht="21" customHeight="1">
      <c r="A13" s="479" t="s">
        <v>599</v>
      </c>
      <c r="B13" s="480">
        <v>2250</v>
      </c>
      <c r="C13" s="481">
        <v>15</v>
      </c>
      <c r="D13" s="481">
        <v>150</v>
      </c>
      <c r="E13" s="481"/>
      <c r="F13" s="481">
        <v>1</v>
      </c>
      <c r="G13" s="481">
        <v>1</v>
      </c>
      <c r="H13" s="481"/>
      <c r="I13" s="481">
        <v>1</v>
      </c>
      <c r="J13" s="481">
        <v>0</v>
      </c>
      <c r="K13" s="482">
        <v>9259</v>
      </c>
    </row>
    <row r="14" spans="1:12" s="336" customFormat="1" ht="21" customHeight="1">
      <c r="A14" s="479" t="s">
        <v>600</v>
      </c>
      <c r="B14" s="480">
        <v>6750</v>
      </c>
      <c r="C14" s="481">
        <v>30</v>
      </c>
      <c r="D14" s="481">
        <v>225</v>
      </c>
      <c r="E14" s="481"/>
      <c r="F14" s="481">
        <v>1</v>
      </c>
      <c r="G14" s="481">
        <v>1</v>
      </c>
      <c r="H14" s="481"/>
      <c r="I14" s="481">
        <v>1</v>
      </c>
      <c r="J14" s="481">
        <v>1</v>
      </c>
      <c r="K14" s="482">
        <v>42830</v>
      </c>
    </row>
    <row r="15" spans="1:12" s="336" customFormat="1" ht="21" customHeight="1">
      <c r="A15" s="479" t="s">
        <v>601</v>
      </c>
      <c r="B15" s="480">
        <v>8700</v>
      </c>
      <c r="C15" s="481">
        <v>20</v>
      </c>
      <c r="D15" s="481">
        <v>435</v>
      </c>
      <c r="E15" s="481"/>
      <c r="F15" s="481">
        <v>1</v>
      </c>
      <c r="G15" s="481">
        <v>1</v>
      </c>
      <c r="H15" s="481"/>
      <c r="I15" s="481"/>
      <c r="J15" s="481">
        <v>2</v>
      </c>
      <c r="K15" s="482">
        <v>15573</v>
      </c>
    </row>
    <row r="16" spans="1:12" s="336" customFormat="1" ht="21" customHeight="1">
      <c r="A16" s="479" t="s">
        <v>602</v>
      </c>
      <c r="B16" s="480">
        <v>5100</v>
      </c>
      <c r="C16" s="481">
        <v>20</v>
      </c>
      <c r="D16" s="481">
        <v>255</v>
      </c>
      <c r="E16" s="481"/>
      <c r="F16" s="481">
        <v>1</v>
      </c>
      <c r="G16" s="481">
        <v>1</v>
      </c>
      <c r="H16" s="481"/>
      <c r="I16" s="481">
        <v>1</v>
      </c>
      <c r="J16" s="481">
        <v>1</v>
      </c>
      <c r="K16" s="482">
        <v>9146</v>
      </c>
    </row>
    <row r="17" spans="1:12" s="336" customFormat="1" ht="21" customHeight="1">
      <c r="A17" s="479" t="s">
        <v>603</v>
      </c>
      <c r="B17" s="480">
        <v>5700</v>
      </c>
      <c r="C17" s="481">
        <v>20</v>
      </c>
      <c r="D17" s="481">
        <v>285</v>
      </c>
      <c r="E17" s="481"/>
      <c r="F17" s="481">
        <v>0</v>
      </c>
      <c r="G17" s="481">
        <v>1</v>
      </c>
      <c r="H17" s="481"/>
      <c r="I17" s="481"/>
      <c r="J17" s="481">
        <v>1</v>
      </c>
      <c r="K17" s="482">
        <v>3870</v>
      </c>
    </row>
    <row r="18" spans="1:12" s="336" customFormat="1" ht="21" customHeight="1">
      <c r="A18" s="483" t="s">
        <v>604</v>
      </c>
      <c r="B18" s="484">
        <v>3600</v>
      </c>
      <c r="C18" s="485">
        <v>10</v>
      </c>
      <c r="D18" s="485">
        <v>360</v>
      </c>
      <c r="E18" s="485"/>
      <c r="F18" s="485">
        <v>1</v>
      </c>
      <c r="G18" s="485">
        <v>1</v>
      </c>
      <c r="H18" s="485"/>
      <c r="I18" s="485">
        <v>1</v>
      </c>
      <c r="J18" s="485">
        <v>4</v>
      </c>
      <c r="K18" s="486">
        <v>42193</v>
      </c>
    </row>
    <row r="19" spans="1:12">
      <c r="A19" s="488" t="s">
        <v>605</v>
      </c>
      <c r="B19" s="487"/>
      <c r="C19" s="467"/>
      <c r="D19" s="467"/>
      <c r="E19" s="467"/>
      <c r="F19" s="467"/>
      <c r="G19" s="467"/>
      <c r="H19" s="467"/>
      <c r="I19" s="467"/>
      <c r="J19" s="467"/>
      <c r="K19" s="467"/>
      <c r="L19" s="467"/>
    </row>
    <row r="20" spans="1:12">
      <c r="A20" s="488" t="s">
        <v>606</v>
      </c>
      <c r="B20" s="487"/>
      <c r="C20" s="467"/>
      <c r="D20" s="467"/>
      <c r="E20" s="467"/>
      <c r="F20" s="467"/>
      <c r="G20" s="467"/>
      <c r="H20" s="467"/>
      <c r="I20" s="467"/>
      <c r="J20" s="467"/>
      <c r="K20" s="467"/>
      <c r="L20" s="467"/>
    </row>
    <row r="21" spans="1:12">
      <c r="A21" s="487"/>
      <c r="B21" s="487"/>
      <c r="C21" s="467"/>
      <c r="D21" s="467"/>
      <c r="E21" s="467"/>
      <c r="F21" s="467"/>
      <c r="G21" s="467"/>
      <c r="H21" s="467"/>
      <c r="I21" s="467"/>
      <c r="J21" s="467"/>
      <c r="K21" s="467"/>
    </row>
  </sheetData>
  <mergeCells count="4">
    <mergeCell ref="B3:B4"/>
    <mergeCell ref="C3:D3"/>
    <mergeCell ref="E3:J3"/>
    <mergeCell ref="A3:A5"/>
  </mergeCells>
  <phoneticPr fontId="6" type="noConversion"/>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topLeftCell="A10" zoomScaleNormal="100" zoomScaleSheetLayoutView="100" workbookViewId="0">
      <selection activeCell="H14" sqref="H14"/>
    </sheetView>
  </sheetViews>
  <sheetFormatPr defaultColWidth="8.88671875" defaultRowHeight="16.5"/>
  <cols>
    <col min="1" max="1" width="12.6640625" style="95" customWidth="1"/>
    <col min="2" max="5" width="7.109375" style="17" customWidth="1"/>
    <col min="6" max="7" width="5.6640625" style="17" customWidth="1"/>
    <col min="8" max="9" width="7.109375" style="17" customWidth="1"/>
    <col min="10" max="10" width="5.109375" style="17" customWidth="1"/>
    <col min="11" max="11" width="5.44140625" style="17" customWidth="1"/>
    <col min="12" max="12" width="7.109375" style="17" customWidth="1"/>
    <col min="13" max="14" width="5.33203125" style="17" customWidth="1"/>
    <col min="15" max="19" width="7.109375" style="17" customWidth="1"/>
    <col min="20" max="20" width="7.6640625" style="17" customWidth="1"/>
    <col min="21" max="21" width="7.109375" style="17" customWidth="1"/>
    <col min="22" max="16384" width="8.88671875" style="17"/>
  </cols>
  <sheetData>
    <row r="1" spans="1:22" s="642" customFormat="1" ht="21" thickBot="1">
      <c r="A1" s="1014" t="s">
        <v>708</v>
      </c>
      <c r="B1" s="1014"/>
      <c r="C1" s="1014"/>
      <c r="D1" s="1014"/>
      <c r="E1" s="1014"/>
      <c r="F1" s="1014"/>
      <c r="G1" s="641"/>
      <c r="H1" s="641"/>
      <c r="I1" s="641"/>
      <c r="J1" s="641"/>
      <c r="K1" s="641"/>
      <c r="L1" s="641"/>
      <c r="M1" s="641"/>
      <c r="N1" s="641"/>
      <c r="O1" s="641"/>
      <c r="P1" s="641"/>
      <c r="Q1" s="641"/>
      <c r="R1" s="1008" t="s">
        <v>0</v>
      </c>
      <c r="S1" s="1008"/>
      <c r="T1" s="1007" t="s">
        <v>256</v>
      </c>
      <c r="U1" s="1007"/>
    </row>
    <row r="2" spans="1:22">
      <c r="A2" s="147" t="s">
        <v>1</v>
      </c>
      <c r="B2" s="1011" t="s">
        <v>211</v>
      </c>
      <c r="C2" s="1012"/>
      <c r="D2" s="1012"/>
      <c r="E2" s="1012"/>
      <c r="F2" s="1012"/>
      <c r="G2" s="1012"/>
      <c r="H2" s="1012"/>
      <c r="I2" s="1011" t="s">
        <v>212</v>
      </c>
      <c r="J2" s="679"/>
      <c r="K2" s="681"/>
      <c r="L2" s="1011" t="s">
        <v>213</v>
      </c>
      <c r="M2" s="679"/>
      <c r="N2" s="681"/>
      <c r="O2" s="1012" t="s">
        <v>214</v>
      </c>
      <c r="P2" s="1012"/>
      <c r="Q2" s="1013"/>
      <c r="R2" s="148" t="s">
        <v>215</v>
      </c>
      <c r="S2" s="1015" t="s">
        <v>216</v>
      </c>
      <c r="T2" s="1016"/>
      <c r="U2" s="149" t="s">
        <v>217</v>
      </c>
    </row>
    <row r="3" spans="1:22">
      <c r="A3" s="150"/>
      <c r="B3" s="1017" t="s">
        <v>218</v>
      </c>
      <c r="C3" s="1018"/>
      <c r="D3" s="1018"/>
      <c r="E3" s="1018"/>
      <c r="F3" s="1018"/>
      <c r="G3" s="1018"/>
      <c r="H3" s="1018"/>
      <c r="I3" s="758"/>
      <c r="J3" s="676"/>
      <c r="K3" s="677"/>
      <c r="L3" s="758"/>
      <c r="M3" s="676"/>
      <c r="N3" s="677"/>
      <c r="O3" s="1018" t="s">
        <v>219</v>
      </c>
      <c r="P3" s="1018"/>
      <c r="Q3" s="1019"/>
      <c r="R3" s="151" t="s">
        <v>220</v>
      </c>
      <c r="S3" s="1020" t="s">
        <v>221</v>
      </c>
      <c r="T3" s="1021"/>
      <c r="U3" s="152" t="s">
        <v>222</v>
      </c>
    </row>
    <row r="4" spans="1:22">
      <c r="A4" s="153"/>
      <c r="B4" s="1009" t="s">
        <v>32</v>
      </c>
      <c r="C4" s="1009" t="s">
        <v>223</v>
      </c>
      <c r="D4" s="1009" t="s">
        <v>224</v>
      </c>
      <c r="E4" s="1009" t="s">
        <v>225</v>
      </c>
      <c r="F4" s="1009" t="s">
        <v>226</v>
      </c>
      <c r="G4" s="1009" t="s">
        <v>227</v>
      </c>
      <c r="H4" s="680" t="s">
        <v>228</v>
      </c>
      <c r="I4" s="758"/>
      <c r="J4" s="676"/>
      <c r="K4" s="677"/>
      <c r="L4" s="758"/>
      <c r="M4" s="676"/>
      <c r="N4" s="677"/>
      <c r="O4" s="1021" t="s">
        <v>32</v>
      </c>
      <c r="P4" s="1009" t="s">
        <v>229</v>
      </c>
      <c r="Q4" s="1009" t="s">
        <v>230</v>
      </c>
      <c r="R4" s="1023"/>
      <c r="S4" s="1009" t="s">
        <v>161</v>
      </c>
      <c r="T4" s="1009" t="s">
        <v>231</v>
      </c>
      <c r="U4" s="152"/>
    </row>
    <row r="5" spans="1:22">
      <c r="A5" s="153"/>
      <c r="B5" s="1010"/>
      <c r="C5" s="1010"/>
      <c r="D5" s="1010"/>
      <c r="E5" s="1010"/>
      <c r="F5" s="1010"/>
      <c r="G5" s="1010"/>
      <c r="H5" s="675" t="s">
        <v>232</v>
      </c>
      <c r="I5" s="758"/>
      <c r="J5" s="676"/>
      <c r="K5" s="677"/>
      <c r="L5" s="758"/>
      <c r="M5" s="676"/>
      <c r="N5" s="677"/>
      <c r="O5" s="1022"/>
      <c r="P5" s="1010"/>
      <c r="Q5" s="1010"/>
      <c r="R5" s="1023"/>
      <c r="S5" s="1010"/>
      <c r="T5" s="1010"/>
      <c r="U5" s="152"/>
    </row>
    <row r="6" spans="1:22" ht="40.5" customHeight="1">
      <c r="A6" s="222" t="s">
        <v>233</v>
      </c>
      <c r="B6" s="678" t="s">
        <v>3</v>
      </c>
      <c r="C6" s="223" t="s">
        <v>234</v>
      </c>
      <c r="D6" s="223" t="s">
        <v>235</v>
      </c>
      <c r="E6" s="223" t="s">
        <v>236</v>
      </c>
      <c r="F6" s="223" t="s">
        <v>237</v>
      </c>
      <c r="G6" s="223" t="s">
        <v>238</v>
      </c>
      <c r="H6" s="255" t="s">
        <v>458</v>
      </c>
      <c r="I6" s="256" t="s">
        <v>459</v>
      </c>
      <c r="J6" s="257" t="s">
        <v>460</v>
      </c>
      <c r="K6" s="257" t="s">
        <v>461</v>
      </c>
      <c r="L6" s="256" t="s">
        <v>462</v>
      </c>
      <c r="M6" s="257" t="s">
        <v>460</v>
      </c>
      <c r="N6" s="257" t="s">
        <v>461</v>
      </c>
      <c r="O6" s="225" t="s">
        <v>463</v>
      </c>
      <c r="P6" s="258" t="s">
        <v>464</v>
      </c>
      <c r="Q6" s="258" t="s">
        <v>465</v>
      </c>
      <c r="R6" s="678" t="s">
        <v>219</v>
      </c>
      <c r="S6" s="223" t="s">
        <v>239</v>
      </c>
      <c r="T6" s="223" t="s">
        <v>240</v>
      </c>
      <c r="U6" s="224" t="s">
        <v>241</v>
      </c>
    </row>
    <row r="7" spans="1:22" s="23" customFormat="1" ht="3.75" customHeight="1">
      <c r="A7" s="585"/>
      <c r="B7" s="197"/>
      <c r="C7" s="197"/>
      <c r="D7" s="197"/>
      <c r="E7" s="197"/>
      <c r="F7" s="197"/>
      <c r="G7" s="197"/>
      <c r="H7" s="259"/>
      <c r="I7" s="259"/>
      <c r="J7" s="259"/>
      <c r="K7" s="259"/>
      <c r="L7" s="259"/>
      <c r="M7" s="259"/>
      <c r="N7" s="259"/>
      <c r="O7" s="259"/>
      <c r="P7" s="259"/>
      <c r="Q7" s="259"/>
      <c r="R7" s="197"/>
      <c r="S7" s="197"/>
      <c r="T7" s="197"/>
      <c r="U7" s="682"/>
    </row>
    <row r="8" spans="1:22" s="23" customFormat="1" ht="21.75" hidden="1" customHeight="1">
      <c r="A8" s="587">
        <v>2012</v>
      </c>
      <c r="B8" s="195">
        <v>32</v>
      </c>
      <c r="C8" s="195">
        <v>23</v>
      </c>
      <c r="D8" s="195">
        <v>0</v>
      </c>
      <c r="E8" s="195">
        <v>5</v>
      </c>
      <c r="F8" s="195">
        <v>0</v>
      </c>
      <c r="G8" s="195">
        <v>0</v>
      </c>
      <c r="H8" s="260">
        <v>4</v>
      </c>
      <c r="I8" s="260">
        <v>392</v>
      </c>
      <c r="J8" s="260"/>
      <c r="K8" s="260"/>
      <c r="L8" s="260">
        <v>136</v>
      </c>
      <c r="M8" s="260"/>
      <c r="N8" s="260"/>
      <c r="O8" s="260">
        <v>174</v>
      </c>
      <c r="P8" s="260">
        <v>136</v>
      </c>
      <c r="Q8" s="260">
        <v>38</v>
      </c>
      <c r="R8" s="195">
        <v>100</v>
      </c>
      <c r="S8" s="195">
        <v>39</v>
      </c>
      <c r="T8" s="195">
        <v>98</v>
      </c>
      <c r="U8" s="607">
        <v>62</v>
      </c>
    </row>
    <row r="9" spans="1:22" s="23" customFormat="1" ht="21.75" customHeight="1">
      <c r="A9" s="587">
        <v>2013</v>
      </c>
      <c r="B9" s="195">
        <v>30</v>
      </c>
      <c r="C9" s="195">
        <v>23</v>
      </c>
      <c r="D9" s="195">
        <v>0</v>
      </c>
      <c r="E9" s="195">
        <v>5</v>
      </c>
      <c r="F9" s="195">
        <v>0</v>
      </c>
      <c r="G9" s="195">
        <v>0</v>
      </c>
      <c r="H9" s="195">
        <v>2</v>
      </c>
      <c r="I9" s="195">
        <v>390</v>
      </c>
      <c r="J9" s="195"/>
      <c r="K9" s="195"/>
      <c r="L9" s="195">
        <v>136</v>
      </c>
      <c r="M9" s="195"/>
      <c r="N9" s="195"/>
      <c r="O9" s="195">
        <v>174</v>
      </c>
      <c r="P9" s="195">
        <v>136</v>
      </c>
      <c r="Q9" s="195">
        <v>38</v>
      </c>
      <c r="R9" s="195">
        <v>100</v>
      </c>
      <c r="S9" s="195">
        <v>39</v>
      </c>
      <c r="T9" s="195">
        <v>98</v>
      </c>
      <c r="U9" s="607">
        <v>62</v>
      </c>
    </row>
    <row r="10" spans="1:22" s="96" customFormat="1" ht="21.75" customHeight="1">
      <c r="A10" s="587">
        <v>2014</v>
      </c>
      <c r="B10" s="195">
        <v>29</v>
      </c>
      <c r="C10" s="195">
        <v>22</v>
      </c>
      <c r="D10" s="195">
        <v>0</v>
      </c>
      <c r="E10" s="195">
        <v>5</v>
      </c>
      <c r="F10" s="195">
        <v>0</v>
      </c>
      <c r="G10" s="195">
        <v>0</v>
      </c>
      <c r="H10" s="195">
        <v>2</v>
      </c>
      <c r="I10" s="195">
        <v>376</v>
      </c>
      <c r="J10" s="195"/>
      <c r="K10" s="195"/>
      <c r="L10" s="195">
        <v>129</v>
      </c>
      <c r="M10" s="195"/>
      <c r="N10" s="195"/>
      <c r="O10" s="195">
        <v>97</v>
      </c>
      <c r="P10" s="195">
        <v>88</v>
      </c>
      <c r="Q10" s="195">
        <v>3</v>
      </c>
      <c r="R10" s="195">
        <v>71</v>
      </c>
      <c r="S10" s="195">
        <v>39</v>
      </c>
      <c r="T10" s="195">
        <v>96</v>
      </c>
      <c r="U10" s="607">
        <v>39</v>
      </c>
    </row>
    <row r="11" spans="1:22" s="96" customFormat="1" ht="21.75" customHeight="1">
      <c r="A11" s="587">
        <v>2015</v>
      </c>
      <c r="B11" s="195">
        <v>29</v>
      </c>
      <c r="C11" s="195">
        <v>22</v>
      </c>
      <c r="D11" s="195">
        <v>0</v>
      </c>
      <c r="E11" s="195">
        <v>5</v>
      </c>
      <c r="F11" s="195">
        <v>0</v>
      </c>
      <c r="G11" s="195">
        <v>0</v>
      </c>
      <c r="H11" s="195">
        <v>2</v>
      </c>
      <c r="I11" s="195">
        <v>339</v>
      </c>
      <c r="J11" s="195"/>
      <c r="K11" s="195"/>
      <c r="L11" s="195">
        <v>128</v>
      </c>
      <c r="M11" s="195"/>
      <c r="N11" s="195"/>
      <c r="O11" s="195">
        <v>80</v>
      </c>
      <c r="P11" s="195">
        <v>75</v>
      </c>
      <c r="Q11" s="195">
        <v>5</v>
      </c>
      <c r="R11" s="195">
        <v>72</v>
      </c>
      <c r="S11" s="195">
        <v>38</v>
      </c>
      <c r="T11" s="195">
        <v>94</v>
      </c>
      <c r="U11" s="607">
        <v>24</v>
      </c>
    </row>
    <row r="12" spans="1:22" s="96" customFormat="1" ht="21.75" customHeight="1">
      <c r="A12" s="587">
        <v>2016</v>
      </c>
      <c r="B12" s="195">
        <v>28</v>
      </c>
      <c r="C12" s="195">
        <v>20</v>
      </c>
      <c r="D12" s="195">
        <v>1</v>
      </c>
      <c r="E12" s="195">
        <v>5</v>
      </c>
      <c r="F12" s="195">
        <v>0</v>
      </c>
      <c r="G12" s="195">
        <v>0</v>
      </c>
      <c r="H12" s="195">
        <v>2</v>
      </c>
      <c r="I12" s="195">
        <v>341</v>
      </c>
      <c r="J12" s="195">
        <v>203</v>
      </c>
      <c r="K12" s="195">
        <v>138</v>
      </c>
      <c r="L12" s="195">
        <v>129</v>
      </c>
      <c r="M12" s="195">
        <v>124</v>
      </c>
      <c r="N12" s="195">
        <v>5</v>
      </c>
      <c r="O12" s="195">
        <v>89</v>
      </c>
      <c r="P12" s="195">
        <v>88</v>
      </c>
      <c r="Q12" s="195">
        <v>1</v>
      </c>
      <c r="R12" s="195">
        <v>66</v>
      </c>
      <c r="S12" s="195">
        <v>42</v>
      </c>
      <c r="T12" s="195">
        <v>97</v>
      </c>
      <c r="U12" s="607">
        <v>26</v>
      </c>
    </row>
    <row r="13" spans="1:22" s="23" customFormat="1" ht="21.75" customHeight="1">
      <c r="A13" s="587">
        <v>2017</v>
      </c>
      <c r="B13" s="643">
        <v>28</v>
      </c>
      <c r="C13" s="643">
        <v>19</v>
      </c>
      <c r="D13" s="643">
        <v>2</v>
      </c>
      <c r="E13" s="643">
        <v>5</v>
      </c>
      <c r="F13" s="643">
        <v>0</v>
      </c>
      <c r="G13" s="643">
        <v>0</v>
      </c>
      <c r="H13" s="643">
        <v>2</v>
      </c>
      <c r="I13" s="643">
        <v>344</v>
      </c>
      <c r="J13" s="643">
        <v>210</v>
      </c>
      <c r="K13" s="643">
        <v>134</v>
      </c>
      <c r="L13" s="643">
        <v>131</v>
      </c>
      <c r="M13" s="643">
        <v>127</v>
      </c>
      <c r="N13" s="643">
        <v>4</v>
      </c>
      <c r="O13" s="643">
        <v>83</v>
      </c>
      <c r="P13" s="643">
        <v>82</v>
      </c>
      <c r="Q13" s="643">
        <v>1</v>
      </c>
      <c r="R13" s="643">
        <v>47</v>
      </c>
      <c r="S13" s="643">
        <v>42</v>
      </c>
      <c r="T13" s="643">
        <v>98</v>
      </c>
      <c r="U13" s="683">
        <v>26</v>
      </c>
      <c r="V13" s="329"/>
    </row>
    <row r="14" spans="1:22" s="23" customFormat="1" ht="21.75" customHeight="1">
      <c r="A14" s="684">
        <v>2018</v>
      </c>
      <c r="B14" s="338">
        <v>28</v>
      </c>
      <c r="C14" s="338">
        <v>19</v>
      </c>
      <c r="D14" s="338">
        <v>2</v>
      </c>
      <c r="E14" s="338">
        <v>5</v>
      </c>
      <c r="F14" s="338">
        <v>0</v>
      </c>
      <c r="G14" s="338">
        <v>0</v>
      </c>
      <c r="H14" s="338">
        <v>2</v>
      </c>
      <c r="I14" s="338">
        <v>269</v>
      </c>
      <c r="J14" s="338">
        <v>193</v>
      </c>
      <c r="K14" s="338">
        <v>76</v>
      </c>
      <c r="L14" s="338">
        <v>134</v>
      </c>
      <c r="M14" s="338">
        <v>130</v>
      </c>
      <c r="N14" s="338">
        <v>4</v>
      </c>
      <c r="O14" s="338">
        <v>85</v>
      </c>
      <c r="P14" s="338">
        <v>84</v>
      </c>
      <c r="Q14" s="338">
        <v>1</v>
      </c>
      <c r="R14" s="338">
        <v>22</v>
      </c>
      <c r="S14" s="338">
        <v>42</v>
      </c>
      <c r="T14" s="338">
        <v>100</v>
      </c>
      <c r="U14" s="685">
        <v>11</v>
      </c>
      <c r="V14" s="329"/>
    </row>
    <row r="15" spans="1:22" s="339" customFormat="1" ht="21.75" customHeight="1">
      <c r="A15" s="686">
        <v>2019</v>
      </c>
      <c r="B15" s="425">
        <v>27</v>
      </c>
      <c r="C15" s="425">
        <v>18</v>
      </c>
      <c r="D15" s="425">
        <v>2</v>
      </c>
      <c r="E15" s="425">
        <v>5</v>
      </c>
      <c r="F15" s="425" t="s">
        <v>693</v>
      </c>
      <c r="G15" s="425" t="s">
        <v>693</v>
      </c>
      <c r="H15" s="425">
        <v>2</v>
      </c>
      <c r="I15" s="425">
        <v>230</v>
      </c>
      <c r="J15" s="425">
        <v>171</v>
      </c>
      <c r="K15" s="425">
        <v>59</v>
      </c>
      <c r="L15" s="425">
        <v>105</v>
      </c>
      <c r="M15" s="425">
        <v>105</v>
      </c>
      <c r="N15" s="425" t="s">
        <v>693</v>
      </c>
      <c r="O15" s="425">
        <v>78</v>
      </c>
      <c r="P15" s="425">
        <v>77</v>
      </c>
      <c r="Q15" s="425">
        <v>1</v>
      </c>
      <c r="R15" s="425"/>
      <c r="S15" s="425">
        <v>48</v>
      </c>
      <c r="T15" s="425">
        <v>91</v>
      </c>
      <c r="U15" s="687"/>
      <c r="V15" s="426"/>
    </row>
    <row r="16" spans="1:22" s="339" customFormat="1" ht="12" customHeight="1">
      <c r="A16" s="688" t="s">
        <v>342</v>
      </c>
      <c r="B16" s="427">
        <v>1</v>
      </c>
      <c r="C16" s="428">
        <v>1</v>
      </c>
      <c r="D16" s="429"/>
      <c r="E16" s="429"/>
      <c r="F16" s="429"/>
      <c r="G16" s="429"/>
      <c r="H16" s="427"/>
      <c r="I16" s="430">
        <v>133</v>
      </c>
      <c r="J16" s="430">
        <v>118</v>
      </c>
      <c r="K16" s="430">
        <v>15</v>
      </c>
      <c r="L16" s="430">
        <v>82</v>
      </c>
      <c r="M16" s="430">
        <v>82</v>
      </c>
      <c r="N16" s="430"/>
      <c r="O16" s="430">
        <v>66</v>
      </c>
      <c r="P16" s="430">
        <v>65</v>
      </c>
      <c r="Q16" s="430">
        <v>1</v>
      </c>
      <c r="R16" s="430"/>
      <c r="S16" s="430">
        <v>44</v>
      </c>
      <c r="T16" s="431">
        <v>78</v>
      </c>
      <c r="U16" s="689"/>
      <c r="V16" s="426"/>
    </row>
    <row r="17" spans="1:22" s="339" customFormat="1" ht="12" customHeight="1">
      <c r="A17" s="688" t="s">
        <v>343</v>
      </c>
      <c r="B17" s="427">
        <v>1</v>
      </c>
      <c r="C17" s="428">
        <v>1</v>
      </c>
      <c r="D17" s="429"/>
      <c r="E17" s="429"/>
      <c r="F17" s="429"/>
      <c r="G17" s="429"/>
      <c r="H17" s="429"/>
      <c r="I17" s="430">
        <v>5</v>
      </c>
      <c r="J17" s="430">
        <v>2</v>
      </c>
      <c r="K17" s="430">
        <v>3</v>
      </c>
      <c r="L17" s="690"/>
      <c r="M17" s="690"/>
      <c r="N17" s="690"/>
      <c r="O17" s="430"/>
      <c r="P17" s="430"/>
      <c r="Q17" s="430"/>
      <c r="R17" s="430"/>
      <c r="S17" s="430"/>
      <c r="T17" s="430"/>
      <c r="U17" s="689"/>
      <c r="V17" s="426"/>
    </row>
    <row r="18" spans="1:22" s="339" customFormat="1" ht="12" customHeight="1">
      <c r="A18" s="688" t="s">
        <v>344</v>
      </c>
      <c r="B18" s="427">
        <v>1</v>
      </c>
      <c r="C18" s="428">
        <v>1</v>
      </c>
      <c r="D18" s="429"/>
      <c r="E18" s="429"/>
      <c r="F18" s="429"/>
      <c r="G18" s="429"/>
      <c r="H18" s="429"/>
      <c r="I18" s="430">
        <v>5</v>
      </c>
      <c r="J18" s="430">
        <v>2</v>
      </c>
      <c r="K18" s="430">
        <v>3</v>
      </c>
      <c r="L18" s="430"/>
      <c r="M18" s="430"/>
      <c r="N18" s="430"/>
      <c r="O18" s="430"/>
      <c r="P18" s="430"/>
      <c r="Q18" s="430"/>
      <c r="R18" s="430"/>
      <c r="S18" s="430"/>
      <c r="T18" s="430"/>
      <c r="U18" s="689"/>
      <c r="V18" s="426"/>
    </row>
    <row r="19" spans="1:22" s="339" customFormat="1" ht="12" customHeight="1">
      <c r="A19" s="688" t="s">
        <v>345</v>
      </c>
      <c r="B19" s="427">
        <v>1</v>
      </c>
      <c r="C19" s="428">
        <v>1</v>
      </c>
      <c r="D19" s="429"/>
      <c r="E19" s="429"/>
      <c r="F19" s="429"/>
      <c r="G19" s="429"/>
      <c r="H19" s="429"/>
      <c r="I19" s="430">
        <v>4</v>
      </c>
      <c r="J19" s="430">
        <v>1</v>
      </c>
      <c r="K19" s="430">
        <v>3</v>
      </c>
      <c r="L19" s="430"/>
      <c r="M19" s="430"/>
      <c r="N19" s="430"/>
      <c r="O19" s="430"/>
      <c r="P19" s="430"/>
      <c r="Q19" s="430"/>
      <c r="R19" s="430"/>
      <c r="S19" s="430"/>
      <c r="T19" s="430"/>
      <c r="U19" s="689"/>
      <c r="V19" s="426"/>
    </row>
    <row r="20" spans="1:22" s="340" customFormat="1" ht="12" customHeight="1">
      <c r="A20" s="439" t="s">
        <v>346</v>
      </c>
      <c r="B20" s="427">
        <v>1</v>
      </c>
      <c r="C20" s="428">
        <v>1</v>
      </c>
      <c r="D20" s="432"/>
      <c r="E20" s="432"/>
      <c r="F20" s="432"/>
      <c r="G20" s="432"/>
      <c r="H20" s="432"/>
      <c r="I20" s="430">
        <v>3</v>
      </c>
      <c r="J20" s="430">
        <v>0</v>
      </c>
      <c r="K20" s="430">
        <v>3</v>
      </c>
      <c r="L20" s="430"/>
      <c r="M20" s="430"/>
      <c r="N20" s="430"/>
      <c r="O20" s="430"/>
      <c r="P20" s="430"/>
      <c r="Q20" s="430"/>
      <c r="R20" s="430"/>
      <c r="S20" s="430"/>
      <c r="T20" s="430"/>
      <c r="U20" s="689"/>
      <c r="V20" s="433"/>
    </row>
    <row r="21" spans="1:22" s="339" customFormat="1" ht="12" customHeight="1">
      <c r="A21" s="439" t="s">
        <v>347</v>
      </c>
      <c r="B21" s="427">
        <v>1</v>
      </c>
      <c r="C21" s="428">
        <v>1</v>
      </c>
      <c r="D21" s="432"/>
      <c r="E21" s="432"/>
      <c r="F21" s="432"/>
      <c r="G21" s="432"/>
      <c r="H21" s="432"/>
      <c r="I21" s="430">
        <v>5</v>
      </c>
      <c r="J21" s="430">
        <v>2</v>
      </c>
      <c r="K21" s="430">
        <v>3</v>
      </c>
      <c r="L21" s="430"/>
      <c r="M21" s="430"/>
      <c r="N21" s="430"/>
      <c r="O21" s="430"/>
      <c r="P21" s="430"/>
      <c r="Q21" s="430"/>
      <c r="R21" s="430"/>
      <c r="S21" s="430"/>
      <c r="T21" s="430"/>
      <c r="U21" s="689"/>
      <c r="V21" s="426"/>
    </row>
    <row r="22" spans="1:22" s="339" customFormat="1" ht="12" customHeight="1">
      <c r="A22" s="688" t="s">
        <v>348</v>
      </c>
      <c r="B22" s="427">
        <v>1</v>
      </c>
      <c r="C22" s="428">
        <v>1</v>
      </c>
      <c r="D22" s="429"/>
      <c r="E22" s="429"/>
      <c r="F22" s="429"/>
      <c r="G22" s="429"/>
      <c r="H22" s="429"/>
      <c r="I22" s="430">
        <v>4</v>
      </c>
      <c r="J22" s="430">
        <v>3</v>
      </c>
      <c r="K22" s="430">
        <v>1</v>
      </c>
      <c r="L22" s="430"/>
      <c r="M22" s="430"/>
      <c r="N22" s="430"/>
      <c r="O22" s="430"/>
      <c r="P22" s="430"/>
      <c r="Q22" s="430"/>
      <c r="R22" s="430"/>
      <c r="S22" s="430"/>
      <c r="T22" s="430"/>
      <c r="U22" s="689"/>
      <c r="V22" s="426"/>
    </row>
    <row r="23" spans="1:22" s="340" customFormat="1" ht="12" customHeight="1">
      <c r="A23" s="688" t="s">
        <v>349</v>
      </c>
      <c r="B23" s="427">
        <v>1</v>
      </c>
      <c r="C23" s="428">
        <v>1</v>
      </c>
      <c r="D23" s="429"/>
      <c r="E23" s="429"/>
      <c r="F23" s="429"/>
      <c r="G23" s="429"/>
      <c r="H23" s="429"/>
      <c r="I23" s="430">
        <v>4</v>
      </c>
      <c r="J23" s="430">
        <v>2</v>
      </c>
      <c r="K23" s="430">
        <v>2</v>
      </c>
      <c r="L23" s="430"/>
      <c r="M23" s="430"/>
      <c r="N23" s="430"/>
      <c r="O23" s="430"/>
      <c r="P23" s="430"/>
      <c r="Q23" s="430"/>
      <c r="R23" s="430"/>
      <c r="S23" s="430"/>
      <c r="T23" s="430"/>
      <c r="U23" s="689"/>
      <c r="V23" s="433"/>
    </row>
    <row r="24" spans="1:22" s="339" customFormat="1" ht="12" customHeight="1">
      <c r="A24" s="439" t="s">
        <v>350</v>
      </c>
      <c r="B24" s="427">
        <v>1</v>
      </c>
      <c r="C24" s="428">
        <v>1</v>
      </c>
      <c r="D24" s="427"/>
      <c r="E24" s="427"/>
      <c r="F24" s="427"/>
      <c r="G24" s="427"/>
      <c r="H24" s="427"/>
      <c r="I24" s="430">
        <v>4</v>
      </c>
      <c r="J24" s="430">
        <v>1</v>
      </c>
      <c r="K24" s="430">
        <v>3</v>
      </c>
      <c r="L24" s="430"/>
      <c r="M24" s="430"/>
      <c r="N24" s="430"/>
      <c r="O24" s="430"/>
      <c r="P24" s="430"/>
      <c r="Q24" s="430"/>
      <c r="R24" s="430"/>
      <c r="S24" s="430"/>
      <c r="T24" s="430"/>
      <c r="U24" s="689"/>
      <c r="V24" s="426"/>
    </row>
    <row r="25" spans="1:22" s="339" customFormat="1" ht="12" customHeight="1">
      <c r="A25" s="439" t="s">
        <v>351</v>
      </c>
      <c r="B25" s="427">
        <v>1</v>
      </c>
      <c r="C25" s="428">
        <v>1</v>
      </c>
      <c r="D25" s="427"/>
      <c r="E25" s="427"/>
      <c r="F25" s="427"/>
      <c r="G25" s="427"/>
      <c r="H25" s="427"/>
      <c r="I25" s="430">
        <v>3</v>
      </c>
      <c r="J25" s="430">
        <v>1</v>
      </c>
      <c r="K25" s="430">
        <v>2</v>
      </c>
      <c r="L25" s="430"/>
      <c r="M25" s="430"/>
      <c r="N25" s="430"/>
      <c r="O25" s="430"/>
      <c r="P25" s="430"/>
      <c r="Q25" s="430"/>
      <c r="R25" s="430"/>
      <c r="S25" s="430"/>
      <c r="T25" s="430"/>
      <c r="U25" s="689"/>
      <c r="V25" s="426"/>
    </row>
    <row r="26" spans="1:22" s="339" customFormat="1" ht="12" customHeight="1">
      <c r="A26" s="688" t="s">
        <v>352</v>
      </c>
      <c r="B26" s="427">
        <v>1</v>
      </c>
      <c r="C26" s="428">
        <v>1</v>
      </c>
      <c r="D26" s="427"/>
      <c r="E26" s="427"/>
      <c r="F26" s="427"/>
      <c r="G26" s="427"/>
      <c r="H26" s="427"/>
      <c r="I26" s="430">
        <v>4</v>
      </c>
      <c r="J26" s="430"/>
      <c r="K26" s="430">
        <v>4</v>
      </c>
      <c r="L26" s="430"/>
      <c r="M26" s="430"/>
      <c r="N26" s="430"/>
      <c r="O26" s="430"/>
      <c r="P26" s="430"/>
      <c r="Q26" s="430"/>
      <c r="R26" s="430"/>
      <c r="S26" s="430"/>
      <c r="T26" s="430"/>
      <c r="U26" s="689"/>
      <c r="V26" s="426"/>
    </row>
    <row r="27" spans="1:22" s="339" customFormat="1" ht="12" customHeight="1">
      <c r="A27" s="688" t="s">
        <v>353</v>
      </c>
      <c r="B27" s="427">
        <v>1</v>
      </c>
      <c r="C27" s="428">
        <v>1</v>
      </c>
      <c r="D27" s="427"/>
      <c r="E27" s="427"/>
      <c r="F27" s="427"/>
      <c r="G27" s="427"/>
      <c r="H27" s="427"/>
      <c r="I27" s="430">
        <v>2</v>
      </c>
      <c r="J27" s="430">
        <v>1</v>
      </c>
      <c r="K27" s="430">
        <v>1</v>
      </c>
      <c r="L27" s="430"/>
      <c r="M27" s="430"/>
      <c r="N27" s="430"/>
      <c r="O27" s="430"/>
      <c r="P27" s="430"/>
      <c r="Q27" s="430"/>
      <c r="R27" s="430"/>
      <c r="S27" s="430"/>
      <c r="T27" s="430"/>
      <c r="U27" s="689"/>
      <c r="V27" s="426"/>
    </row>
    <row r="28" spans="1:22" s="339" customFormat="1" ht="12" customHeight="1">
      <c r="A28" s="688" t="s">
        <v>471</v>
      </c>
      <c r="B28" s="427">
        <v>1</v>
      </c>
      <c r="C28" s="428"/>
      <c r="D28" s="427">
        <v>1</v>
      </c>
      <c r="E28" s="427"/>
      <c r="F28" s="427"/>
      <c r="G28" s="427"/>
      <c r="H28" s="427"/>
      <c r="I28" s="430"/>
      <c r="J28" s="430"/>
      <c r="K28" s="430">
        <v>0</v>
      </c>
      <c r="L28" s="430"/>
      <c r="M28" s="430"/>
      <c r="N28" s="430"/>
      <c r="O28" s="430"/>
      <c r="P28" s="430"/>
      <c r="Q28" s="430"/>
      <c r="R28" s="430"/>
      <c r="S28" s="430"/>
      <c r="T28" s="430"/>
      <c r="U28" s="689"/>
      <c r="V28" s="426"/>
    </row>
    <row r="29" spans="1:22" s="339" customFormat="1" ht="12" customHeight="1">
      <c r="A29" s="688" t="s">
        <v>354</v>
      </c>
      <c r="B29" s="427">
        <v>1</v>
      </c>
      <c r="C29" s="428">
        <v>1</v>
      </c>
      <c r="D29" s="427"/>
      <c r="E29" s="427"/>
      <c r="F29" s="427"/>
      <c r="G29" s="427"/>
      <c r="H29" s="427"/>
      <c r="I29" s="430">
        <v>3</v>
      </c>
      <c r="J29" s="430">
        <v>1</v>
      </c>
      <c r="K29" s="430">
        <v>2</v>
      </c>
      <c r="L29" s="430"/>
      <c r="M29" s="430"/>
      <c r="N29" s="430"/>
      <c r="O29" s="430"/>
      <c r="P29" s="430"/>
      <c r="Q29" s="430"/>
      <c r="R29" s="430"/>
      <c r="S29" s="430"/>
      <c r="T29" s="430"/>
      <c r="U29" s="689"/>
      <c r="V29" s="426"/>
    </row>
    <row r="30" spans="1:22" s="339" customFormat="1" ht="12" customHeight="1">
      <c r="A30" s="688" t="s">
        <v>355</v>
      </c>
      <c r="B30" s="427">
        <v>1</v>
      </c>
      <c r="C30" s="427">
        <v>1</v>
      </c>
      <c r="D30" s="427"/>
      <c r="E30" s="427"/>
      <c r="F30" s="427"/>
      <c r="G30" s="427"/>
      <c r="H30" s="427"/>
      <c r="I30" s="430">
        <v>8</v>
      </c>
      <c r="J30" s="430">
        <v>8</v>
      </c>
      <c r="K30" s="430">
        <v>0</v>
      </c>
      <c r="L30" s="430"/>
      <c r="M30" s="430"/>
      <c r="N30" s="430"/>
      <c r="O30" s="430"/>
      <c r="P30" s="430"/>
      <c r="Q30" s="430"/>
      <c r="R30" s="430"/>
      <c r="S30" s="430"/>
      <c r="T30" s="430"/>
      <c r="U30" s="689"/>
      <c r="V30" s="426"/>
    </row>
    <row r="31" spans="1:22" s="339" customFormat="1" ht="12" customHeight="1">
      <c r="A31" s="688" t="s">
        <v>356</v>
      </c>
      <c r="B31" s="427">
        <v>1</v>
      </c>
      <c r="C31" s="427">
        <v>1</v>
      </c>
      <c r="D31" s="427"/>
      <c r="E31" s="427"/>
      <c r="F31" s="427"/>
      <c r="G31" s="427"/>
      <c r="H31" s="427"/>
      <c r="I31" s="430"/>
      <c r="J31" s="430"/>
      <c r="K31" s="430">
        <v>0</v>
      </c>
      <c r="L31" s="430">
        <v>5</v>
      </c>
      <c r="M31" s="430">
        <v>5</v>
      </c>
      <c r="N31" s="430"/>
      <c r="O31" s="430"/>
      <c r="P31" s="430"/>
      <c r="Q31" s="430"/>
      <c r="R31" s="430"/>
      <c r="S31" s="430"/>
      <c r="T31" s="430"/>
      <c r="U31" s="689"/>
      <c r="V31" s="426"/>
    </row>
    <row r="32" spans="1:22" s="339" customFormat="1" ht="12" customHeight="1">
      <c r="A32" s="688" t="s">
        <v>357</v>
      </c>
      <c r="B32" s="427">
        <v>1</v>
      </c>
      <c r="C32" s="427">
        <v>1</v>
      </c>
      <c r="D32" s="427"/>
      <c r="E32" s="427"/>
      <c r="F32" s="427"/>
      <c r="G32" s="427"/>
      <c r="H32" s="427"/>
      <c r="I32" s="430">
        <v>5</v>
      </c>
      <c r="J32" s="430">
        <v>4</v>
      </c>
      <c r="K32" s="430">
        <v>1</v>
      </c>
      <c r="L32" s="430">
        <v>2</v>
      </c>
      <c r="M32" s="430">
        <v>2</v>
      </c>
      <c r="N32" s="430"/>
      <c r="O32" s="430"/>
      <c r="P32" s="430"/>
      <c r="Q32" s="430"/>
      <c r="R32" s="430"/>
      <c r="S32" s="430"/>
      <c r="T32" s="430"/>
      <c r="U32" s="689"/>
      <c r="V32" s="426"/>
    </row>
    <row r="33" spans="1:22" s="339" customFormat="1" ht="12" customHeight="1">
      <c r="A33" s="439" t="s">
        <v>358</v>
      </c>
      <c r="B33" s="427">
        <v>1</v>
      </c>
      <c r="C33" s="427">
        <v>1</v>
      </c>
      <c r="D33" s="427"/>
      <c r="E33" s="427"/>
      <c r="F33" s="427"/>
      <c r="G33" s="427"/>
      <c r="H33" s="427"/>
      <c r="I33" s="430">
        <v>5</v>
      </c>
      <c r="J33" s="430">
        <v>5</v>
      </c>
      <c r="K33" s="430">
        <v>0</v>
      </c>
      <c r="L33" s="430">
        <v>3</v>
      </c>
      <c r="M33" s="430">
        <v>3</v>
      </c>
      <c r="N33" s="430"/>
      <c r="O33" s="430"/>
      <c r="P33" s="430"/>
      <c r="Q33" s="430"/>
      <c r="R33" s="430"/>
      <c r="S33" s="430"/>
      <c r="T33" s="430"/>
      <c r="U33" s="689"/>
      <c r="V33" s="426"/>
    </row>
    <row r="34" spans="1:22" s="339" customFormat="1" ht="12" customHeight="1">
      <c r="A34" s="439" t="s">
        <v>359</v>
      </c>
      <c r="B34" s="427">
        <v>1</v>
      </c>
      <c r="C34" s="427"/>
      <c r="D34" s="427">
        <v>1</v>
      </c>
      <c r="E34" s="427"/>
      <c r="F34" s="427"/>
      <c r="G34" s="427"/>
      <c r="H34" s="427"/>
      <c r="I34" s="430"/>
      <c r="J34" s="430"/>
      <c r="K34" s="430">
        <v>0</v>
      </c>
      <c r="L34" s="430"/>
      <c r="M34" s="430"/>
      <c r="N34" s="430"/>
      <c r="O34" s="430"/>
      <c r="P34" s="430"/>
      <c r="Q34" s="430"/>
      <c r="R34" s="430"/>
      <c r="S34" s="430"/>
      <c r="T34" s="430"/>
      <c r="U34" s="689"/>
      <c r="V34" s="426"/>
    </row>
    <row r="35" spans="1:22" s="339" customFormat="1" ht="12" customHeight="1">
      <c r="A35" s="439" t="s">
        <v>360</v>
      </c>
      <c r="B35" s="427">
        <v>1</v>
      </c>
      <c r="C35" s="427">
        <v>1</v>
      </c>
      <c r="D35" s="427"/>
      <c r="E35" s="427"/>
      <c r="F35" s="427"/>
      <c r="G35" s="427"/>
      <c r="H35" s="427"/>
      <c r="I35" s="430">
        <v>3</v>
      </c>
      <c r="J35" s="430">
        <v>2</v>
      </c>
      <c r="K35" s="430">
        <v>1</v>
      </c>
      <c r="L35" s="430">
        <v>1</v>
      </c>
      <c r="M35" s="430">
        <v>1</v>
      </c>
      <c r="N35" s="430"/>
      <c r="O35" s="430"/>
      <c r="P35" s="430"/>
      <c r="Q35" s="430"/>
      <c r="R35" s="430"/>
      <c r="S35" s="430"/>
      <c r="T35" s="430"/>
      <c r="U35" s="689"/>
      <c r="V35" s="426"/>
    </row>
    <row r="36" spans="1:22" s="339" customFormat="1" ht="12" customHeight="1">
      <c r="A36" s="688" t="s">
        <v>361</v>
      </c>
      <c r="B36" s="427">
        <v>1</v>
      </c>
      <c r="C36" s="427">
        <v>1</v>
      </c>
      <c r="D36" s="427"/>
      <c r="E36" s="427"/>
      <c r="F36" s="427"/>
      <c r="G36" s="427"/>
      <c r="H36" s="427"/>
      <c r="I36" s="430">
        <v>3</v>
      </c>
      <c r="J36" s="430">
        <v>1</v>
      </c>
      <c r="K36" s="430">
        <v>2</v>
      </c>
      <c r="L36" s="430">
        <v>1</v>
      </c>
      <c r="M36" s="430">
        <v>1</v>
      </c>
      <c r="N36" s="430"/>
      <c r="O36" s="430"/>
      <c r="P36" s="430"/>
      <c r="Q36" s="430"/>
      <c r="R36" s="430"/>
      <c r="S36" s="430"/>
      <c r="T36" s="430"/>
      <c r="U36" s="689"/>
      <c r="V36" s="426"/>
    </row>
    <row r="37" spans="1:22" s="339" customFormat="1" ht="12" customHeight="1">
      <c r="A37" s="688" t="s">
        <v>362</v>
      </c>
      <c r="B37" s="427">
        <v>1</v>
      </c>
      <c r="C37" s="427"/>
      <c r="D37" s="427"/>
      <c r="E37" s="427">
        <v>1</v>
      </c>
      <c r="F37" s="427"/>
      <c r="G37" s="427"/>
      <c r="H37" s="427"/>
      <c r="I37" s="430">
        <v>7</v>
      </c>
      <c r="J37" s="430">
        <v>5</v>
      </c>
      <c r="K37" s="430">
        <v>2</v>
      </c>
      <c r="L37" s="430">
        <v>4</v>
      </c>
      <c r="M37" s="430">
        <v>4</v>
      </c>
      <c r="N37" s="430"/>
      <c r="O37" s="430"/>
      <c r="P37" s="430"/>
      <c r="Q37" s="430"/>
      <c r="R37" s="430"/>
      <c r="S37" s="430"/>
      <c r="T37" s="430"/>
      <c r="U37" s="689"/>
      <c r="V37" s="426"/>
    </row>
    <row r="38" spans="1:22" s="339" customFormat="1" ht="12" customHeight="1">
      <c r="A38" s="688" t="s">
        <v>363</v>
      </c>
      <c r="B38" s="427">
        <v>1</v>
      </c>
      <c r="C38" s="427"/>
      <c r="D38" s="427"/>
      <c r="E38" s="427">
        <v>1</v>
      </c>
      <c r="F38" s="427"/>
      <c r="G38" s="427"/>
      <c r="H38" s="427"/>
      <c r="I38" s="430">
        <v>5</v>
      </c>
      <c r="J38" s="430">
        <v>4</v>
      </c>
      <c r="K38" s="430">
        <v>1</v>
      </c>
      <c r="L38" s="430">
        <v>3</v>
      </c>
      <c r="M38" s="430">
        <v>3</v>
      </c>
      <c r="N38" s="430"/>
      <c r="O38" s="430"/>
      <c r="P38" s="430"/>
      <c r="Q38" s="430"/>
      <c r="R38" s="430"/>
      <c r="S38" s="430"/>
      <c r="T38" s="430"/>
      <c r="U38" s="689"/>
      <c r="V38" s="426"/>
    </row>
    <row r="39" spans="1:22" s="339" customFormat="1" ht="12" customHeight="1">
      <c r="A39" s="688" t="s">
        <v>364</v>
      </c>
      <c r="B39" s="427">
        <v>1</v>
      </c>
      <c r="C39" s="427"/>
      <c r="D39" s="427"/>
      <c r="E39" s="427">
        <v>1</v>
      </c>
      <c r="F39" s="427"/>
      <c r="G39" s="427"/>
      <c r="H39" s="427"/>
      <c r="I39" s="430">
        <v>5</v>
      </c>
      <c r="J39" s="430">
        <v>4</v>
      </c>
      <c r="K39" s="430">
        <v>1</v>
      </c>
      <c r="L39" s="430">
        <v>3</v>
      </c>
      <c r="M39" s="430">
        <v>3</v>
      </c>
      <c r="N39" s="430"/>
      <c r="O39" s="430"/>
      <c r="P39" s="430"/>
      <c r="Q39" s="430"/>
      <c r="R39" s="430"/>
      <c r="S39" s="430"/>
      <c r="T39" s="430"/>
      <c r="U39" s="689"/>
      <c r="V39" s="426"/>
    </row>
    <row r="40" spans="1:22" s="339" customFormat="1" ht="12" customHeight="1">
      <c r="A40" s="688" t="s">
        <v>365</v>
      </c>
      <c r="B40" s="427">
        <v>1</v>
      </c>
      <c r="C40" s="427"/>
      <c r="D40" s="427"/>
      <c r="E40" s="427">
        <v>1</v>
      </c>
      <c r="F40" s="427"/>
      <c r="G40" s="427"/>
      <c r="H40" s="427"/>
      <c r="I40" s="430">
        <v>2</v>
      </c>
      <c r="J40" s="430">
        <v>0</v>
      </c>
      <c r="K40" s="430">
        <v>2</v>
      </c>
      <c r="L40" s="430"/>
      <c r="M40" s="430"/>
      <c r="N40" s="430"/>
      <c r="O40" s="430"/>
      <c r="P40" s="430"/>
      <c r="Q40" s="430"/>
      <c r="R40" s="430"/>
      <c r="S40" s="430"/>
      <c r="T40" s="430"/>
      <c r="U40" s="689"/>
      <c r="V40" s="426"/>
    </row>
    <row r="41" spans="1:22" s="339" customFormat="1" ht="12" customHeight="1">
      <c r="A41" s="688" t="s">
        <v>366</v>
      </c>
      <c r="B41" s="427">
        <v>1</v>
      </c>
      <c r="C41" s="427"/>
      <c r="D41" s="427"/>
      <c r="E41" s="427">
        <v>1</v>
      </c>
      <c r="F41" s="427"/>
      <c r="G41" s="427"/>
      <c r="H41" s="427"/>
      <c r="I41" s="430">
        <v>3</v>
      </c>
      <c r="J41" s="430">
        <v>2</v>
      </c>
      <c r="K41" s="430">
        <v>1</v>
      </c>
      <c r="L41" s="430">
        <v>1</v>
      </c>
      <c r="M41" s="430">
        <v>1</v>
      </c>
      <c r="N41" s="430"/>
      <c r="O41" s="430"/>
      <c r="P41" s="430"/>
      <c r="Q41" s="430"/>
      <c r="R41" s="430"/>
      <c r="S41" s="430"/>
      <c r="T41" s="430"/>
      <c r="U41" s="689"/>
      <c r="V41" s="426"/>
    </row>
    <row r="42" spans="1:22" s="339" customFormat="1" ht="12" customHeight="1">
      <c r="A42" s="688" t="s">
        <v>367</v>
      </c>
      <c r="B42" s="427">
        <v>1</v>
      </c>
      <c r="C42" s="427"/>
      <c r="D42" s="427"/>
      <c r="E42" s="427"/>
      <c r="F42" s="427"/>
      <c r="G42" s="427"/>
      <c r="H42" s="427">
        <v>1</v>
      </c>
      <c r="I42" s="430">
        <v>2</v>
      </c>
      <c r="J42" s="430">
        <v>0</v>
      </c>
      <c r="K42" s="430">
        <v>2</v>
      </c>
      <c r="L42" s="430"/>
      <c r="M42" s="430"/>
      <c r="N42" s="430"/>
      <c r="O42" s="430"/>
      <c r="P42" s="430"/>
      <c r="Q42" s="430"/>
      <c r="R42" s="430"/>
      <c r="S42" s="430"/>
      <c r="T42" s="430"/>
      <c r="U42" s="689"/>
      <c r="V42" s="426"/>
    </row>
    <row r="43" spans="1:22" s="339" customFormat="1" ht="19.5" customHeight="1" thickBot="1">
      <c r="A43" s="691" t="s">
        <v>368</v>
      </c>
      <c r="B43" s="692">
        <v>1</v>
      </c>
      <c r="C43" s="692"/>
      <c r="D43" s="692"/>
      <c r="E43" s="692"/>
      <c r="F43" s="692"/>
      <c r="G43" s="692"/>
      <c r="H43" s="692">
        <v>1</v>
      </c>
      <c r="I43" s="693">
        <v>2</v>
      </c>
      <c r="J43" s="693">
        <v>1</v>
      </c>
      <c r="K43" s="693">
        <v>1</v>
      </c>
      <c r="L43" s="693"/>
      <c r="M43" s="693"/>
      <c r="N43" s="693"/>
      <c r="O43" s="693"/>
      <c r="P43" s="693"/>
      <c r="Q43" s="693"/>
      <c r="R43" s="693"/>
      <c r="S43" s="693"/>
      <c r="T43" s="693"/>
      <c r="U43" s="694"/>
      <c r="V43" s="426"/>
    </row>
    <row r="44" spans="1:22" ht="17.25">
      <c r="A44" s="165" t="s">
        <v>369</v>
      </c>
      <c r="B44" s="165"/>
      <c r="C44" s="165"/>
      <c r="D44" s="349"/>
      <c r="E44" s="349"/>
      <c r="F44" s="349"/>
      <c r="G44" s="349"/>
      <c r="H44" s="349"/>
      <c r="I44" s="349"/>
      <c r="J44" s="349"/>
      <c r="K44" s="349"/>
      <c r="L44" s="349"/>
      <c r="M44" s="349"/>
      <c r="N44" s="349"/>
      <c r="O44" s="27"/>
      <c r="P44" s="27"/>
      <c r="Q44" s="27"/>
      <c r="R44" s="27"/>
      <c r="S44" s="27"/>
      <c r="T44" s="27"/>
      <c r="U44" s="27"/>
    </row>
    <row r="45" spans="1:22" s="13" customFormat="1">
      <c r="A45" s="434" t="s">
        <v>370</v>
      </c>
      <c r="B45" s="435"/>
      <c r="C45" s="435"/>
      <c r="D45" s="435"/>
      <c r="E45" s="435"/>
      <c r="F45" s="435"/>
      <c r="G45" s="435"/>
      <c r="H45" s="435"/>
      <c r="I45" s="435"/>
      <c r="J45" s="435"/>
      <c r="K45" s="435"/>
      <c r="L45" s="435"/>
      <c r="M45" s="435"/>
      <c r="N45" s="435"/>
      <c r="O45" s="435"/>
      <c r="P45" s="435"/>
      <c r="Q45" s="435"/>
      <c r="R45" s="435"/>
      <c r="S45" s="435"/>
      <c r="T45" s="435"/>
      <c r="U45" s="435"/>
      <c r="V45" s="435"/>
    </row>
    <row r="46" spans="1:22" s="154" customFormat="1">
      <c r="A46" s="436" t="s">
        <v>431</v>
      </c>
      <c r="B46" s="27"/>
      <c r="C46" s="27"/>
      <c r="D46" s="27"/>
      <c r="E46" s="27"/>
      <c r="F46" s="27"/>
      <c r="G46" s="27"/>
      <c r="H46" s="27"/>
      <c r="I46" s="27"/>
      <c r="J46" s="27"/>
      <c r="K46" s="27"/>
      <c r="L46" s="17"/>
      <c r="M46" s="17"/>
      <c r="N46" s="17"/>
      <c r="O46" s="17"/>
      <c r="P46" s="17"/>
      <c r="Q46" s="17"/>
      <c r="R46" s="17"/>
      <c r="S46" s="17"/>
      <c r="T46" s="17"/>
      <c r="U46" s="17"/>
      <c r="V46" s="17"/>
    </row>
    <row r="47" spans="1:22" s="154" customFormat="1">
      <c r="A47" s="436" t="s">
        <v>432</v>
      </c>
      <c r="B47" s="27"/>
      <c r="C47" s="27"/>
      <c r="D47" s="27"/>
      <c r="E47" s="27"/>
      <c r="F47" s="27"/>
      <c r="G47" s="27"/>
      <c r="H47" s="27"/>
      <c r="I47" s="27"/>
      <c r="J47" s="27"/>
      <c r="K47" s="27"/>
      <c r="L47" s="17"/>
      <c r="M47" s="17"/>
      <c r="N47" s="17"/>
      <c r="O47" s="17"/>
      <c r="P47" s="17"/>
      <c r="Q47" s="17"/>
      <c r="R47" s="17"/>
      <c r="S47" s="17"/>
      <c r="T47" s="17"/>
      <c r="U47" s="17"/>
      <c r="V47" s="17"/>
    </row>
    <row r="48" spans="1:22">
      <c r="A48" s="436" t="s">
        <v>371</v>
      </c>
      <c r="B48" s="27"/>
      <c r="C48" s="27"/>
      <c r="D48" s="27"/>
      <c r="E48" s="27"/>
      <c r="F48" s="27"/>
      <c r="G48" s="27"/>
      <c r="H48" s="27"/>
      <c r="I48" s="27"/>
      <c r="J48" s="27"/>
      <c r="K48" s="27"/>
    </row>
    <row r="49" spans="1:21">
      <c r="A49" s="436" t="s">
        <v>433</v>
      </c>
      <c r="B49" s="15"/>
      <c r="C49" s="15"/>
      <c r="D49" s="15"/>
      <c r="E49" s="15"/>
      <c r="F49" s="15"/>
      <c r="G49" s="15"/>
      <c r="H49" s="15"/>
      <c r="I49" s="15"/>
      <c r="J49" s="15"/>
      <c r="K49" s="15"/>
      <c r="L49" s="15"/>
      <c r="M49" s="15"/>
      <c r="N49" s="15"/>
      <c r="O49" s="15"/>
      <c r="P49" s="15"/>
      <c r="Q49" s="15"/>
      <c r="R49" s="15"/>
      <c r="S49" s="15"/>
      <c r="T49" s="15"/>
      <c r="U49" s="15"/>
    </row>
  </sheetData>
  <mergeCells count="23">
    <mergeCell ref="S3:T3"/>
    <mergeCell ref="B4:B5"/>
    <mergeCell ref="G4:G5"/>
    <mergeCell ref="O4:O5"/>
    <mergeCell ref="R4:R5"/>
    <mergeCell ref="S4:S5"/>
    <mergeCell ref="T4:T5"/>
    <mergeCell ref="T1:U1"/>
    <mergeCell ref="R1:S1"/>
    <mergeCell ref="C4:C5"/>
    <mergeCell ref="D4:D5"/>
    <mergeCell ref="E4:E5"/>
    <mergeCell ref="F4:F5"/>
    <mergeCell ref="B2:H2"/>
    <mergeCell ref="I2:I5"/>
    <mergeCell ref="L2:L5"/>
    <mergeCell ref="O2:Q2"/>
    <mergeCell ref="P4:P5"/>
    <mergeCell ref="Q4:Q5"/>
    <mergeCell ref="A1:F1"/>
    <mergeCell ref="S2:T2"/>
    <mergeCell ref="B3:H3"/>
    <mergeCell ref="O3:Q3"/>
  </mergeCells>
  <phoneticPr fontId="6" type="noConversion"/>
  <printOptions horizontalCentered="1"/>
  <pageMargins left="0.31496062992125984" right="0.31496062992125984" top="0.22" bottom="0.19685039370078741" header="0" footer="0"/>
  <pageSetup paperSize="9" scale="77" orientation="landscape" horizontalDpi="300" verticalDpi="300" r:id="rId1"/>
  <headerFooter alignWithMargins="0"/>
  <colBreaks count="1" manualBreakCount="1">
    <brk id="21" max="1048575"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6"/>
  <sheetViews>
    <sheetView zoomScaleNormal="100" zoomScaleSheetLayoutView="100" workbookViewId="0">
      <selection activeCell="L18" sqref="L18"/>
    </sheetView>
  </sheetViews>
  <sheetFormatPr defaultColWidth="8.88671875" defaultRowHeight="16.5"/>
  <cols>
    <col min="1" max="1" width="15.5546875" style="6" customWidth="1"/>
    <col min="2" max="2" width="8" style="6" customWidth="1"/>
    <col min="3" max="3" width="6.6640625" style="6" bestFit="1" customWidth="1"/>
    <col min="4" max="4" width="6.109375" style="6" bestFit="1" customWidth="1"/>
    <col min="5" max="5" width="6.6640625" style="6" bestFit="1" customWidth="1"/>
    <col min="6" max="6" width="6.109375" style="6" bestFit="1" customWidth="1"/>
    <col min="7" max="7" width="6.44140625" style="6" bestFit="1" customWidth="1"/>
    <col min="8" max="8" width="6.109375" style="6" bestFit="1" customWidth="1"/>
    <col min="9" max="9" width="6.44140625" style="6" bestFit="1" customWidth="1"/>
    <col min="10" max="10" width="6.109375" style="6" bestFit="1" customWidth="1"/>
    <col min="11" max="11" width="6.44140625" style="6" bestFit="1" customWidth="1"/>
    <col min="12" max="12" width="6.109375" style="6" bestFit="1" customWidth="1"/>
    <col min="13" max="13" width="6.44140625" style="6" bestFit="1" customWidth="1"/>
    <col min="14" max="14" width="6.109375" style="6" bestFit="1" customWidth="1"/>
    <col min="15" max="15" width="6.44140625" style="6" bestFit="1" customWidth="1"/>
    <col min="16" max="16" width="6.109375" style="6" bestFit="1" customWidth="1"/>
    <col min="17" max="17" width="6.44140625" style="6" bestFit="1" customWidth="1"/>
    <col min="18" max="16384" width="8.88671875" style="156"/>
  </cols>
  <sheetData>
    <row r="1" spans="1:18" ht="20.25" thickBot="1">
      <c r="A1" s="1029" t="s">
        <v>709</v>
      </c>
      <c r="B1" s="1029"/>
      <c r="C1" s="1029"/>
      <c r="D1" s="1029"/>
      <c r="E1" s="1029"/>
      <c r="F1" s="1029"/>
      <c r="G1" s="157"/>
      <c r="H1" s="157"/>
      <c r="I1" s="157"/>
      <c r="J1" s="157"/>
      <c r="K1" s="157"/>
      <c r="L1" s="157"/>
      <c r="M1" s="1024" t="s">
        <v>372</v>
      </c>
      <c r="N1" s="1024"/>
      <c r="O1" s="1024"/>
      <c r="P1" s="1024" t="s">
        <v>373</v>
      </c>
      <c r="Q1" s="1024"/>
      <c r="R1" s="15"/>
    </row>
    <row r="2" spans="1:18">
      <c r="A2" s="158" t="s">
        <v>339</v>
      </c>
      <c r="B2" s="1025" t="s">
        <v>374</v>
      </c>
      <c r="C2" s="1026"/>
      <c r="D2" s="1026"/>
      <c r="E2" s="1026"/>
      <c r="F2" s="1026"/>
      <c r="G2" s="1026"/>
      <c r="H2" s="1026"/>
      <c r="I2" s="1027"/>
      <c r="J2" s="1025" t="s">
        <v>375</v>
      </c>
      <c r="K2" s="1026"/>
      <c r="L2" s="1026"/>
      <c r="M2" s="1026"/>
      <c r="N2" s="1026"/>
      <c r="O2" s="1026"/>
      <c r="P2" s="1026"/>
      <c r="Q2" s="1028"/>
      <c r="R2" s="15"/>
    </row>
    <row r="3" spans="1:18">
      <c r="A3" s="159"/>
      <c r="B3" s="1038" t="s">
        <v>376</v>
      </c>
      <c r="C3" s="1039"/>
      <c r="D3" s="1032" t="s">
        <v>377</v>
      </c>
      <c r="E3" s="1033"/>
      <c r="F3" s="1032" t="s">
        <v>378</v>
      </c>
      <c r="G3" s="1033"/>
      <c r="H3" s="1032" t="s">
        <v>379</v>
      </c>
      <c r="I3" s="1033"/>
      <c r="J3" s="1032" t="s">
        <v>380</v>
      </c>
      <c r="K3" s="1033"/>
      <c r="L3" s="1032" t="s">
        <v>377</v>
      </c>
      <c r="M3" s="1033"/>
      <c r="N3" s="1032" t="s">
        <v>378</v>
      </c>
      <c r="O3" s="1033"/>
      <c r="P3" s="1032" t="s">
        <v>379</v>
      </c>
      <c r="Q3" s="1034"/>
      <c r="R3" s="15"/>
    </row>
    <row r="4" spans="1:18">
      <c r="A4" s="159"/>
      <c r="B4" s="1035" t="s">
        <v>326</v>
      </c>
      <c r="C4" s="1036"/>
      <c r="D4" s="1030" t="s">
        <v>381</v>
      </c>
      <c r="E4" s="1037"/>
      <c r="F4" s="1030" t="s">
        <v>382</v>
      </c>
      <c r="G4" s="1037"/>
      <c r="H4" s="1030" t="s">
        <v>383</v>
      </c>
      <c r="I4" s="1037"/>
      <c r="J4" s="1030" t="s">
        <v>326</v>
      </c>
      <c r="K4" s="1037"/>
      <c r="L4" s="1030" t="s">
        <v>381</v>
      </c>
      <c r="M4" s="1037"/>
      <c r="N4" s="1030" t="s">
        <v>382</v>
      </c>
      <c r="O4" s="1037"/>
      <c r="P4" s="1030" t="s">
        <v>383</v>
      </c>
      <c r="Q4" s="1031"/>
      <c r="R4" s="15"/>
    </row>
    <row r="5" spans="1:18">
      <c r="A5" s="160" t="s">
        <v>384</v>
      </c>
      <c r="B5" s="161" t="s">
        <v>385</v>
      </c>
      <c r="C5" s="161" t="s">
        <v>386</v>
      </c>
      <c r="D5" s="161" t="s">
        <v>385</v>
      </c>
      <c r="E5" s="161" t="s">
        <v>386</v>
      </c>
      <c r="F5" s="161" t="s">
        <v>385</v>
      </c>
      <c r="G5" s="161" t="s">
        <v>386</v>
      </c>
      <c r="H5" s="161" t="s">
        <v>385</v>
      </c>
      <c r="I5" s="161" t="s">
        <v>386</v>
      </c>
      <c r="J5" s="161" t="s">
        <v>385</v>
      </c>
      <c r="K5" s="161" t="s">
        <v>386</v>
      </c>
      <c r="L5" s="161" t="s">
        <v>385</v>
      </c>
      <c r="M5" s="161" t="s">
        <v>386</v>
      </c>
      <c r="N5" s="161" t="s">
        <v>385</v>
      </c>
      <c r="O5" s="161" t="s">
        <v>386</v>
      </c>
      <c r="P5" s="161" t="s">
        <v>385</v>
      </c>
      <c r="Q5" s="162" t="s">
        <v>386</v>
      </c>
      <c r="R5" s="15"/>
    </row>
    <row r="6" spans="1:18">
      <c r="A6" s="160" t="s">
        <v>387</v>
      </c>
      <c r="B6" s="226" t="s">
        <v>388</v>
      </c>
      <c r="C6" s="226" t="s">
        <v>389</v>
      </c>
      <c r="D6" s="226" t="s">
        <v>388</v>
      </c>
      <c r="E6" s="226" t="s">
        <v>389</v>
      </c>
      <c r="F6" s="226" t="s">
        <v>388</v>
      </c>
      <c r="G6" s="226" t="s">
        <v>389</v>
      </c>
      <c r="H6" s="226" t="s">
        <v>388</v>
      </c>
      <c r="I6" s="226" t="s">
        <v>389</v>
      </c>
      <c r="J6" s="226" t="s">
        <v>388</v>
      </c>
      <c r="K6" s="226" t="s">
        <v>389</v>
      </c>
      <c r="L6" s="226" t="s">
        <v>388</v>
      </c>
      <c r="M6" s="226" t="s">
        <v>389</v>
      </c>
      <c r="N6" s="226" t="s">
        <v>388</v>
      </c>
      <c r="O6" s="226" t="s">
        <v>389</v>
      </c>
      <c r="P6" s="226" t="s">
        <v>388</v>
      </c>
      <c r="Q6" s="227" t="s">
        <v>389</v>
      </c>
      <c r="R6" s="15"/>
    </row>
    <row r="7" spans="1:18" ht="3" customHeight="1">
      <c r="A7" s="695"/>
      <c r="B7" s="233"/>
      <c r="C7" s="233"/>
      <c r="D7" s="233"/>
      <c r="E7" s="233"/>
      <c r="F7" s="233"/>
      <c r="G7" s="233"/>
      <c r="H7" s="233"/>
      <c r="I7" s="233"/>
      <c r="J7" s="233"/>
      <c r="K7" s="233"/>
      <c r="L7" s="233"/>
      <c r="M7" s="233"/>
      <c r="N7" s="233"/>
      <c r="O7" s="233"/>
      <c r="P7" s="233"/>
      <c r="Q7" s="696"/>
      <c r="R7" s="163"/>
    </row>
    <row r="8" spans="1:18" hidden="1">
      <c r="A8" s="697">
        <v>2012</v>
      </c>
      <c r="B8" s="234">
        <v>7895296.8000000007</v>
      </c>
      <c r="C8" s="234">
        <v>32362111.707840003</v>
      </c>
      <c r="D8" s="234">
        <v>5942887.9199999999</v>
      </c>
      <c r="E8" s="234">
        <v>29568917.159999996</v>
      </c>
      <c r="F8" s="234">
        <v>991342.79999999993</v>
      </c>
      <c r="G8" s="234">
        <v>1851811.4678400005</v>
      </c>
      <c r="H8" s="234">
        <v>961066.08</v>
      </c>
      <c r="I8" s="234">
        <v>941383.07999999984</v>
      </c>
      <c r="J8" s="234">
        <v>22108.231800000005</v>
      </c>
      <c r="K8" s="234">
        <v>16049.20608</v>
      </c>
      <c r="L8" s="234">
        <v>10687.681080000002</v>
      </c>
      <c r="M8" s="234">
        <v>7717.1162400000003</v>
      </c>
      <c r="N8" s="234">
        <v>10423.081079999998</v>
      </c>
      <c r="O8" s="234">
        <v>5996.2928400000001</v>
      </c>
      <c r="P8" s="234" t="s">
        <v>309</v>
      </c>
      <c r="Q8" s="698">
        <v>2335.797</v>
      </c>
      <c r="R8" s="163"/>
    </row>
    <row r="9" spans="1:18">
      <c r="A9" s="697">
        <v>2013</v>
      </c>
      <c r="B9" s="234">
        <v>8824850.4100000001</v>
      </c>
      <c r="C9" s="234">
        <v>29452111.617840003</v>
      </c>
      <c r="D9" s="234">
        <v>6858210.9700000007</v>
      </c>
      <c r="E9" s="234">
        <v>26670917.069999997</v>
      </c>
      <c r="F9" s="234">
        <v>988244.27999999991</v>
      </c>
      <c r="G9" s="234">
        <v>1851811.4678400005</v>
      </c>
      <c r="H9" s="234">
        <v>978395.15999999992</v>
      </c>
      <c r="I9" s="234">
        <v>929383.07999999984</v>
      </c>
      <c r="J9" s="234">
        <v>23118.231800000005</v>
      </c>
      <c r="K9" s="234">
        <v>14949.20608</v>
      </c>
      <c r="L9" s="234">
        <v>10887.68108</v>
      </c>
      <c r="M9" s="234">
        <v>7517.2162399999997</v>
      </c>
      <c r="N9" s="234">
        <v>9975.0810799999981</v>
      </c>
      <c r="O9" s="234">
        <v>6165.1928399999997</v>
      </c>
      <c r="P9" s="234" t="s">
        <v>309</v>
      </c>
      <c r="Q9" s="698">
        <v>2435.8069999999998</v>
      </c>
      <c r="R9" s="163"/>
    </row>
    <row r="10" spans="1:18">
      <c r="A10" s="699">
        <v>2014</v>
      </c>
      <c r="B10" s="232">
        <v>6016.09</v>
      </c>
      <c r="C10" s="232">
        <v>23086.6</v>
      </c>
      <c r="D10" s="232">
        <v>4268.7</v>
      </c>
      <c r="E10" s="232">
        <v>22954.500000000004</v>
      </c>
      <c r="F10" s="232">
        <v>823.80000000000018</v>
      </c>
      <c r="G10" s="232">
        <v>1935</v>
      </c>
      <c r="H10" s="232">
        <v>923.59</v>
      </c>
      <c r="I10" s="232">
        <v>1058.0999999999999</v>
      </c>
      <c r="J10" s="232">
        <v>19.68</v>
      </c>
      <c r="K10" s="232">
        <v>18.3</v>
      </c>
      <c r="L10" s="232">
        <v>2.3500000000000005</v>
      </c>
      <c r="M10" s="232">
        <v>7.7</v>
      </c>
      <c r="N10" s="232">
        <v>16.790000000000006</v>
      </c>
      <c r="O10" s="232">
        <v>8.6</v>
      </c>
      <c r="P10" s="232" t="s">
        <v>309</v>
      </c>
      <c r="Q10" s="700">
        <v>2</v>
      </c>
      <c r="R10" s="164"/>
    </row>
    <row r="11" spans="1:18">
      <c r="A11" s="699">
        <v>2015</v>
      </c>
      <c r="B11" s="234">
        <v>5607511</v>
      </c>
      <c r="C11" s="234">
        <v>21901278</v>
      </c>
      <c r="D11" s="234">
        <v>3856119</v>
      </c>
      <c r="E11" s="234">
        <v>18978710</v>
      </c>
      <c r="F11" s="234">
        <v>806009</v>
      </c>
      <c r="G11" s="234">
        <v>1921851</v>
      </c>
      <c r="H11" s="234">
        <v>945383</v>
      </c>
      <c r="I11" s="234">
        <v>1000717</v>
      </c>
      <c r="J11" s="234">
        <v>27122</v>
      </c>
      <c r="K11" s="234">
        <v>14797</v>
      </c>
      <c r="L11" s="234">
        <v>2199</v>
      </c>
      <c r="M11" s="234">
        <v>1089</v>
      </c>
      <c r="N11" s="234">
        <v>203</v>
      </c>
      <c r="O11" s="234">
        <v>11540</v>
      </c>
      <c r="P11" s="234">
        <v>24720</v>
      </c>
      <c r="Q11" s="698">
        <v>2168</v>
      </c>
      <c r="R11" s="263"/>
    </row>
    <row r="12" spans="1:18">
      <c r="A12" s="699">
        <v>2016</v>
      </c>
      <c r="B12" s="234">
        <v>5762858</v>
      </c>
      <c r="C12" s="234">
        <v>20621868</v>
      </c>
      <c r="D12" s="234">
        <v>3902184</v>
      </c>
      <c r="E12" s="234">
        <v>17437219</v>
      </c>
      <c r="F12" s="234">
        <v>802998</v>
      </c>
      <c r="G12" s="234">
        <v>2033919</v>
      </c>
      <c r="H12" s="234">
        <v>1057676</v>
      </c>
      <c r="I12" s="234">
        <v>1150730</v>
      </c>
      <c r="J12" s="234">
        <v>20034</v>
      </c>
      <c r="K12" s="234">
        <v>19177</v>
      </c>
      <c r="L12" s="234">
        <v>1894</v>
      </c>
      <c r="M12" s="234">
        <v>1615</v>
      </c>
      <c r="N12" s="234">
        <v>421</v>
      </c>
      <c r="O12" s="234">
        <v>15219</v>
      </c>
      <c r="P12" s="234">
        <v>17719</v>
      </c>
      <c r="Q12" s="698">
        <v>2343</v>
      </c>
      <c r="R12" s="263"/>
    </row>
    <row r="13" spans="1:18" s="231" customFormat="1">
      <c r="A13" s="699">
        <v>2017</v>
      </c>
      <c r="B13" s="234">
        <v>5864361</v>
      </c>
      <c r="C13" s="234">
        <v>20214675</v>
      </c>
      <c r="D13" s="234">
        <v>3991510</v>
      </c>
      <c r="E13" s="234">
        <v>17021444</v>
      </c>
      <c r="F13" s="234">
        <v>706786</v>
      </c>
      <c r="G13" s="234">
        <v>1934678</v>
      </c>
      <c r="H13" s="234">
        <v>1166065</v>
      </c>
      <c r="I13" s="234">
        <v>1258553</v>
      </c>
      <c r="J13" s="234">
        <v>14817</v>
      </c>
      <c r="K13" s="234">
        <v>30522</v>
      </c>
      <c r="L13" s="234">
        <v>2086</v>
      </c>
      <c r="M13" s="234">
        <v>4315</v>
      </c>
      <c r="N13" s="234">
        <v>605</v>
      </c>
      <c r="O13" s="234">
        <v>23432</v>
      </c>
      <c r="P13" s="234">
        <v>12126</v>
      </c>
      <c r="Q13" s="698">
        <v>2775</v>
      </c>
      <c r="R13" s="341"/>
    </row>
    <row r="14" spans="1:18" s="231" customFormat="1" ht="17.25" thickBot="1">
      <c r="A14" s="699">
        <v>2018</v>
      </c>
      <c r="B14" s="701">
        <v>5877.9</v>
      </c>
      <c r="C14" s="234">
        <v>19483710</v>
      </c>
      <c r="D14" s="234">
        <v>3933938.9</v>
      </c>
      <c r="E14" s="234">
        <v>16164087</v>
      </c>
      <c r="F14" s="234">
        <v>661649.5</v>
      </c>
      <c r="G14" s="234">
        <v>1964306</v>
      </c>
      <c r="H14" s="234">
        <v>1165907.1000000001</v>
      </c>
      <c r="I14" s="234">
        <v>1355317</v>
      </c>
      <c r="J14" s="234">
        <v>12407.5</v>
      </c>
      <c r="K14" s="234">
        <v>41138</v>
      </c>
      <c r="L14" s="234">
        <v>1163.3</v>
      </c>
      <c r="M14" s="234">
        <v>4315</v>
      </c>
      <c r="N14" s="234">
        <v>1070</v>
      </c>
      <c r="O14" s="234">
        <v>33831</v>
      </c>
      <c r="P14" s="234">
        <v>10223.200000000001</v>
      </c>
      <c r="Q14" s="698">
        <v>2992</v>
      </c>
      <c r="R14" s="341"/>
    </row>
    <row r="15" spans="1:18" s="343" customFormat="1" ht="17.25" thickBot="1">
      <c r="A15" s="702">
        <v>2019</v>
      </c>
      <c r="B15" s="1065">
        <v>3479577.6</v>
      </c>
      <c r="C15" s="1066">
        <v>17578823</v>
      </c>
      <c r="D15" s="1066">
        <v>1110325.0109999999</v>
      </c>
      <c r="E15" s="1066">
        <v>14083532</v>
      </c>
      <c r="F15" s="1066">
        <v>1146484.7590000001</v>
      </c>
      <c r="G15" s="1066">
        <v>1916259</v>
      </c>
      <c r="H15" s="1066">
        <v>1170854.227</v>
      </c>
      <c r="I15" s="1066">
        <v>1579032</v>
      </c>
      <c r="J15" s="1066">
        <v>14759.993</v>
      </c>
      <c r="K15" s="1066">
        <v>61733</v>
      </c>
      <c r="L15" s="1066">
        <v>1550.2269999999999</v>
      </c>
      <c r="M15" s="1066">
        <v>21682</v>
      </c>
      <c r="N15" s="1066">
        <v>4469.3119999999999</v>
      </c>
      <c r="O15" s="1066">
        <v>38423</v>
      </c>
      <c r="P15" s="1066">
        <v>7155.0540000000001</v>
      </c>
      <c r="Q15" s="1067">
        <v>1628</v>
      </c>
      <c r="R15" s="342"/>
    </row>
    <row r="16" spans="1:18" s="343" customFormat="1">
      <c r="A16" s="439" t="s">
        <v>342</v>
      </c>
      <c r="B16" s="445">
        <v>1722699</v>
      </c>
      <c r="C16" s="445">
        <v>17211188</v>
      </c>
      <c r="D16" s="445">
        <v>195627</v>
      </c>
      <c r="E16" s="445">
        <v>13784954</v>
      </c>
      <c r="F16" s="445">
        <v>762479</v>
      </c>
      <c r="G16" s="445">
        <v>1899160</v>
      </c>
      <c r="H16" s="445">
        <v>764593</v>
      </c>
      <c r="I16" s="445">
        <v>1527074</v>
      </c>
      <c r="J16" s="445">
        <v>3746</v>
      </c>
      <c r="K16" s="445">
        <v>61608</v>
      </c>
      <c r="L16" s="445">
        <v>478</v>
      </c>
      <c r="M16" s="446">
        <v>21682</v>
      </c>
      <c r="N16" s="445">
        <v>2735</v>
      </c>
      <c r="O16" s="445">
        <v>38308</v>
      </c>
      <c r="P16" s="445">
        <v>533</v>
      </c>
      <c r="Q16" s="447">
        <v>1618</v>
      </c>
      <c r="R16" s="342"/>
    </row>
    <row r="17" spans="1:18" s="343" customFormat="1">
      <c r="A17" s="439" t="s">
        <v>343</v>
      </c>
      <c r="B17" s="445">
        <v>122</v>
      </c>
      <c r="C17" s="445">
        <v>0</v>
      </c>
      <c r="D17" s="445">
        <v>69.710999999999999</v>
      </c>
      <c r="E17" s="445">
        <v>0</v>
      </c>
      <c r="F17" s="445">
        <v>28.959</v>
      </c>
      <c r="G17" s="445">
        <v>0</v>
      </c>
      <c r="H17" s="445">
        <v>22.827000000000002</v>
      </c>
      <c r="I17" s="445">
        <v>0</v>
      </c>
      <c r="J17" s="445">
        <v>0.99299999999999999</v>
      </c>
      <c r="K17" s="445">
        <v>0</v>
      </c>
      <c r="L17" s="445">
        <v>0.127</v>
      </c>
      <c r="M17" s="446">
        <v>0</v>
      </c>
      <c r="N17" s="445">
        <v>0.112</v>
      </c>
      <c r="O17" s="445">
        <v>0</v>
      </c>
      <c r="P17" s="445">
        <v>0.754</v>
      </c>
      <c r="Q17" s="447">
        <v>0</v>
      </c>
      <c r="R17" s="342"/>
    </row>
    <row r="18" spans="1:18" s="343" customFormat="1">
      <c r="A18" s="439" t="s">
        <v>344</v>
      </c>
      <c r="B18" s="445">
        <v>170530</v>
      </c>
      <c r="C18" s="445">
        <v>0</v>
      </c>
      <c r="D18" s="445">
        <v>96298</v>
      </c>
      <c r="E18" s="445">
        <v>0</v>
      </c>
      <c r="F18" s="445">
        <v>45173</v>
      </c>
      <c r="G18" s="445">
        <v>0</v>
      </c>
      <c r="H18" s="445">
        <v>29059</v>
      </c>
      <c r="I18" s="445">
        <v>0</v>
      </c>
      <c r="J18" s="445">
        <v>2126</v>
      </c>
      <c r="K18" s="445">
        <v>0</v>
      </c>
      <c r="L18" s="445">
        <v>165</v>
      </c>
      <c r="M18" s="446">
        <v>0</v>
      </c>
      <c r="N18" s="445">
        <v>599</v>
      </c>
      <c r="O18" s="445">
        <v>0</v>
      </c>
      <c r="P18" s="445">
        <v>1362</v>
      </c>
      <c r="Q18" s="447">
        <v>0</v>
      </c>
      <c r="R18" s="342"/>
    </row>
    <row r="19" spans="1:18" s="343" customFormat="1">
      <c r="A19" s="439" t="s">
        <v>345</v>
      </c>
      <c r="B19" s="445">
        <v>138190</v>
      </c>
      <c r="C19" s="445">
        <v>0</v>
      </c>
      <c r="D19" s="445">
        <v>81271</v>
      </c>
      <c r="E19" s="445">
        <v>0</v>
      </c>
      <c r="F19" s="445">
        <v>31059</v>
      </c>
      <c r="G19" s="445">
        <v>0</v>
      </c>
      <c r="H19" s="445">
        <v>25860</v>
      </c>
      <c r="I19" s="445">
        <v>0</v>
      </c>
      <c r="J19" s="445">
        <v>385</v>
      </c>
      <c r="K19" s="445">
        <v>0</v>
      </c>
      <c r="L19" s="445">
        <v>13</v>
      </c>
      <c r="M19" s="446">
        <v>0</v>
      </c>
      <c r="N19" s="445">
        <v>3</v>
      </c>
      <c r="O19" s="445">
        <v>0</v>
      </c>
      <c r="P19" s="445">
        <v>369</v>
      </c>
      <c r="Q19" s="447">
        <v>0</v>
      </c>
      <c r="R19" s="342"/>
    </row>
    <row r="20" spans="1:18" s="343" customFormat="1">
      <c r="A20" s="439" t="s">
        <v>346</v>
      </c>
      <c r="B20" s="445">
        <v>102000</v>
      </c>
      <c r="C20" s="445">
        <v>0</v>
      </c>
      <c r="D20" s="445">
        <v>62000</v>
      </c>
      <c r="E20" s="445">
        <v>0</v>
      </c>
      <c r="F20" s="445">
        <v>28300</v>
      </c>
      <c r="G20" s="445">
        <v>0</v>
      </c>
      <c r="H20" s="445">
        <v>12200</v>
      </c>
      <c r="I20" s="445">
        <v>0</v>
      </c>
      <c r="J20" s="445">
        <v>460</v>
      </c>
      <c r="K20" s="445">
        <v>0</v>
      </c>
      <c r="L20" s="445">
        <v>40</v>
      </c>
      <c r="M20" s="446">
        <v>0</v>
      </c>
      <c r="N20" s="445">
        <v>3</v>
      </c>
      <c r="O20" s="445">
        <v>0</v>
      </c>
      <c r="P20" s="445">
        <v>420</v>
      </c>
      <c r="Q20" s="447">
        <v>0</v>
      </c>
      <c r="R20" s="342"/>
    </row>
    <row r="21" spans="1:18" s="343" customFormat="1">
      <c r="A21" s="439" t="s">
        <v>347</v>
      </c>
      <c r="B21" s="445">
        <v>215140</v>
      </c>
      <c r="C21" s="445">
        <v>0</v>
      </c>
      <c r="D21" s="445">
        <v>74080</v>
      </c>
      <c r="E21" s="445">
        <v>0</v>
      </c>
      <c r="F21" s="445">
        <v>74080</v>
      </c>
      <c r="G21" s="445">
        <v>0</v>
      </c>
      <c r="H21" s="445">
        <v>27943</v>
      </c>
      <c r="I21" s="445">
        <v>0</v>
      </c>
      <c r="J21" s="445">
        <v>1707</v>
      </c>
      <c r="K21" s="445">
        <v>0</v>
      </c>
      <c r="L21" s="445">
        <v>441</v>
      </c>
      <c r="M21" s="446">
        <v>0</v>
      </c>
      <c r="N21" s="445">
        <v>310</v>
      </c>
      <c r="O21" s="445">
        <v>0</v>
      </c>
      <c r="P21" s="445">
        <v>956</v>
      </c>
      <c r="Q21" s="447">
        <v>0</v>
      </c>
      <c r="R21" s="342"/>
    </row>
    <row r="22" spans="1:18" s="343" customFormat="1">
      <c r="A22" s="439" t="s">
        <v>348</v>
      </c>
      <c r="B22" s="445">
        <v>83010</v>
      </c>
      <c r="C22" s="445">
        <v>0</v>
      </c>
      <c r="D22" s="445">
        <v>46946</v>
      </c>
      <c r="E22" s="445">
        <v>0</v>
      </c>
      <c r="F22" s="445">
        <v>20278</v>
      </c>
      <c r="G22" s="445">
        <v>0</v>
      </c>
      <c r="H22" s="445">
        <v>15786</v>
      </c>
      <c r="I22" s="445">
        <v>0</v>
      </c>
      <c r="J22" s="445">
        <v>539</v>
      </c>
      <c r="K22" s="445">
        <v>0</v>
      </c>
      <c r="L22" s="445">
        <v>22</v>
      </c>
      <c r="M22" s="446">
        <v>0</v>
      </c>
      <c r="N22" s="445">
        <v>4</v>
      </c>
      <c r="O22" s="445">
        <v>0</v>
      </c>
      <c r="P22" s="445">
        <v>513</v>
      </c>
      <c r="Q22" s="447">
        <v>0</v>
      </c>
      <c r="R22" s="342"/>
    </row>
    <row r="23" spans="1:18" s="343" customFormat="1">
      <c r="A23" s="439" t="s">
        <v>349</v>
      </c>
      <c r="B23" s="448">
        <v>114.9</v>
      </c>
      <c r="C23" s="445">
        <v>0</v>
      </c>
      <c r="D23" s="449">
        <v>70.599999999999994</v>
      </c>
      <c r="E23" s="445">
        <v>0</v>
      </c>
      <c r="F23" s="449">
        <v>29.8</v>
      </c>
      <c r="G23" s="445">
        <v>0</v>
      </c>
      <c r="H23" s="449">
        <v>14.4</v>
      </c>
      <c r="I23" s="445">
        <v>0</v>
      </c>
      <c r="J23" s="445">
        <v>1722</v>
      </c>
      <c r="K23" s="445">
        <v>0</v>
      </c>
      <c r="L23" s="449">
        <v>0.1</v>
      </c>
      <c r="M23" s="450">
        <v>0</v>
      </c>
      <c r="N23" s="449">
        <v>1.2</v>
      </c>
      <c r="O23" s="449">
        <v>0</v>
      </c>
      <c r="P23" s="449">
        <v>0.3</v>
      </c>
      <c r="Q23" s="451">
        <v>0</v>
      </c>
      <c r="R23" s="344"/>
    </row>
    <row r="24" spans="1:18" s="343" customFormat="1">
      <c r="A24" s="439" t="s">
        <v>350</v>
      </c>
      <c r="B24" s="445">
        <v>153149</v>
      </c>
      <c r="C24" s="445">
        <v>0</v>
      </c>
      <c r="D24" s="445">
        <v>81021</v>
      </c>
      <c r="E24" s="445">
        <v>0</v>
      </c>
      <c r="F24" s="445">
        <v>41457</v>
      </c>
      <c r="G24" s="445">
        <v>0</v>
      </c>
      <c r="H24" s="445">
        <v>26800</v>
      </c>
      <c r="I24" s="445">
        <v>0</v>
      </c>
      <c r="J24" s="445">
        <v>815</v>
      </c>
      <c r="K24" s="445">
        <v>0</v>
      </c>
      <c r="L24" s="445">
        <v>71</v>
      </c>
      <c r="M24" s="446">
        <v>0</v>
      </c>
      <c r="N24" s="445">
        <v>12</v>
      </c>
      <c r="O24" s="445">
        <v>0</v>
      </c>
      <c r="P24" s="445">
        <v>732</v>
      </c>
      <c r="Q24" s="447">
        <v>0</v>
      </c>
      <c r="R24" s="345"/>
    </row>
    <row r="25" spans="1:18" s="343" customFormat="1">
      <c r="A25" s="439" t="s">
        <v>351</v>
      </c>
      <c r="B25" s="445">
        <v>68931</v>
      </c>
      <c r="C25" s="445">
        <v>0</v>
      </c>
      <c r="D25" s="445">
        <v>35631</v>
      </c>
      <c r="E25" s="445">
        <v>0</v>
      </c>
      <c r="F25" s="445">
        <v>12980</v>
      </c>
      <c r="G25" s="445">
        <v>0</v>
      </c>
      <c r="H25" s="445">
        <v>20320</v>
      </c>
      <c r="I25" s="445">
        <v>0</v>
      </c>
      <c r="J25" s="445">
        <v>509</v>
      </c>
      <c r="K25" s="445">
        <v>0</v>
      </c>
      <c r="L25" s="445">
        <v>25</v>
      </c>
      <c r="M25" s="446">
        <v>0</v>
      </c>
      <c r="N25" s="446">
        <v>69</v>
      </c>
      <c r="O25" s="445">
        <v>0</v>
      </c>
      <c r="P25" s="446">
        <v>415</v>
      </c>
      <c r="Q25" s="447">
        <v>0</v>
      </c>
      <c r="R25" s="345"/>
    </row>
    <row r="26" spans="1:18" s="343" customFormat="1">
      <c r="A26" s="439" t="s">
        <v>352</v>
      </c>
      <c r="B26" s="445">
        <v>61956</v>
      </c>
      <c r="C26" s="445">
        <v>0</v>
      </c>
      <c r="D26" s="445">
        <v>31728</v>
      </c>
      <c r="E26" s="445">
        <v>0</v>
      </c>
      <c r="F26" s="445">
        <v>13832</v>
      </c>
      <c r="G26" s="445">
        <v>0</v>
      </c>
      <c r="H26" s="445">
        <v>16396</v>
      </c>
      <c r="I26" s="445">
        <v>0</v>
      </c>
      <c r="J26" s="445">
        <v>383</v>
      </c>
      <c r="K26" s="445">
        <v>0</v>
      </c>
      <c r="L26" s="445">
        <v>31</v>
      </c>
      <c r="M26" s="446">
        <v>0</v>
      </c>
      <c r="N26" s="446">
        <v>35</v>
      </c>
      <c r="O26" s="445">
        <v>0</v>
      </c>
      <c r="P26" s="446">
        <v>317</v>
      </c>
      <c r="Q26" s="447">
        <v>0</v>
      </c>
      <c r="R26" s="345"/>
    </row>
    <row r="27" spans="1:18" s="343" customFormat="1">
      <c r="A27" s="439" t="s">
        <v>353</v>
      </c>
      <c r="B27" s="445">
        <v>69054</v>
      </c>
      <c r="C27" s="445">
        <v>0</v>
      </c>
      <c r="D27" s="445">
        <v>51437</v>
      </c>
      <c r="E27" s="445">
        <v>0</v>
      </c>
      <c r="F27" s="445">
        <v>5552</v>
      </c>
      <c r="G27" s="445">
        <v>0</v>
      </c>
      <c r="H27" s="445">
        <v>12065</v>
      </c>
      <c r="I27" s="445">
        <v>0</v>
      </c>
      <c r="J27" s="445">
        <v>100</v>
      </c>
      <c r="K27" s="445">
        <v>0</v>
      </c>
      <c r="L27" s="445">
        <v>100</v>
      </c>
      <c r="M27" s="446">
        <v>0</v>
      </c>
      <c r="N27" s="446">
        <v>0</v>
      </c>
      <c r="O27" s="445">
        <v>0</v>
      </c>
      <c r="P27" s="446">
        <v>0</v>
      </c>
      <c r="Q27" s="447">
        <v>0</v>
      </c>
      <c r="R27" s="345"/>
    </row>
    <row r="28" spans="1:18" s="343" customFormat="1">
      <c r="A28" s="439" t="s">
        <v>471</v>
      </c>
      <c r="B28" s="445"/>
      <c r="C28" s="445"/>
      <c r="D28" s="445"/>
      <c r="E28" s="445"/>
      <c r="F28" s="445"/>
      <c r="G28" s="445"/>
      <c r="H28" s="445"/>
      <c r="I28" s="445"/>
      <c r="J28" s="445"/>
      <c r="K28" s="445"/>
      <c r="L28" s="445"/>
      <c r="M28" s="445"/>
      <c r="N28" s="445"/>
      <c r="O28" s="445"/>
      <c r="P28" s="445"/>
      <c r="Q28" s="447"/>
      <c r="R28" s="345"/>
    </row>
    <row r="29" spans="1:18" s="343" customFormat="1">
      <c r="A29" s="439" t="s">
        <v>354</v>
      </c>
      <c r="B29" s="445">
        <v>118831</v>
      </c>
      <c r="C29" s="445">
        <v>0</v>
      </c>
      <c r="D29" s="445">
        <v>65641</v>
      </c>
      <c r="E29" s="445">
        <v>0</v>
      </c>
      <c r="F29" s="445">
        <v>17935</v>
      </c>
      <c r="G29" s="445">
        <v>0</v>
      </c>
      <c r="H29" s="445">
        <v>35255</v>
      </c>
      <c r="I29" s="445">
        <v>0</v>
      </c>
      <c r="J29" s="445">
        <v>74</v>
      </c>
      <c r="K29" s="445">
        <v>0</v>
      </c>
      <c r="L29" s="445">
        <v>1</v>
      </c>
      <c r="M29" s="446">
        <v>0</v>
      </c>
      <c r="N29" s="446">
        <v>71</v>
      </c>
      <c r="O29" s="445">
        <v>0</v>
      </c>
      <c r="P29" s="446">
        <v>2</v>
      </c>
      <c r="Q29" s="447">
        <v>0</v>
      </c>
      <c r="R29" s="345"/>
    </row>
    <row r="30" spans="1:18" s="343" customFormat="1">
      <c r="A30" s="439" t="s">
        <v>355</v>
      </c>
      <c r="B30" s="445">
        <v>115318</v>
      </c>
      <c r="C30" s="445">
        <v>0</v>
      </c>
      <c r="D30" s="445">
        <v>19932</v>
      </c>
      <c r="E30" s="445">
        <v>0</v>
      </c>
      <c r="F30" s="445">
        <v>3120</v>
      </c>
      <c r="G30" s="445">
        <v>0</v>
      </c>
      <c r="H30" s="445">
        <v>92266</v>
      </c>
      <c r="I30" s="445">
        <v>0</v>
      </c>
      <c r="J30" s="445">
        <v>0</v>
      </c>
      <c r="K30" s="445">
        <v>0</v>
      </c>
      <c r="L30" s="445">
        <v>7</v>
      </c>
      <c r="M30" s="446">
        <v>0</v>
      </c>
      <c r="N30" s="446">
        <v>1</v>
      </c>
      <c r="O30" s="445">
        <v>0</v>
      </c>
      <c r="P30" s="446">
        <v>124</v>
      </c>
      <c r="Q30" s="447">
        <v>0</v>
      </c>
      <c r="R30" s="345"/>
    </row>
    <row r="31" spans="1:18" s="343" customFormat="1">
      <c r="A31" s="439" t="s">
        <v>356</v>
      </c>
      <c r="B31" s="445"/>
      <c r="C31" s="445"/>
      <c r="D31" s="445"/>
      <c r="E31" s="445"/>
      <c r="F31" s="445"/>
      <c r="G31" s="445"/>
      <c r="H31" s="445"/>
      <c r="I31" s="445"/>
      <c r="J31" s="445"/>
      <c r="K31" s="445"/>
      <c r="L31" s="445"/>
      <c r="M31" s="446"/>
      <c r="N31" s="446"/>
      <c r="O31" s="445"/>
      <c r="P31" s="446"/>
      <c r="Q31" s="447"/>
      <c r="R31" s="345"/>
    </row>
    <row r="32" spans="1:18" s="343" customFormat="1">
      <c r="A32" s="439" t="s">
        <v>357</v>
      </c>
      <c r="B32" s="445">
        <v>38068</v>
      </c>
      <c r="C32" s="445">
        <v>168697</v>
      </c>
      <c r="D32" s="445">
        <v>13402</v>
      </c>
      <c r="E32" s="445">
        <v>130816</v>
      </c>
      <c r="F32" s="445">
        <v>3319</v>
      </c>
      <c r="G32" s="445">
        <v>8091</v>
      </c>
      <c r="H32" s="445">
        <v>21347</v>
      </c>
      <c r="I32" s="445">
        <v>29790</v>
      </c>
      <c r="J32" s="445">
        <v>37</v>
      </c>
      <c r="K32" s="445">
        <v>125</v>
      </c>
      <c r="L32" s="445">
        <v>5</v>
      </c>
      <c r="M32" s="446">
        <v>0</v>
      </c>
      <c r="N32" s="446">
        <v>2</v>
      </c>
      <c r="O32" s="445">
        <v>115</v>
      </c>
      <c r="P32" s="446">
        <v>30</v>
      </c>
      <c r="Q32" s="447">
        <v>10</v>
      </c>
      <c r="R32" s="345"/>
    </row>
    <row r="33" spans="1:18" s="343" customFormat="1">
      <c r="A33" s="439" t="s">
        <v>358</v>
      </c>
      <c r="B33" s="445">
        <v>28579</v>
      </c>
      <c r="C33" s="445">
        <v>160167</v>
      </c>
      <c r="D33" s="445">
        <v>13808</v>
      </c>
      <c r="E33" s="445">
        <v>136460</v>
      </c>
      <c r="F33" s="445">
        <v>3027</v>
      </c>
      <c r="G33" s="445">
        <v>7774</v>
      </c>
      <c r="H33" s="445">
        <v>11744</v>
      </c>
      <c r="I33" s="445">
        <v>15933</v>
      </c>
      <c r="J33" s="445">
        <v>6</v>
      </c>
      <c r="K33" s="445">
        <v>0</v>
      </c>
      <c r="L33" s="445">
        <v>1</v>
      </c>
      <c r="M33" s="446">
        <v>0</v>
      </c>
      <c r="N33" s="446">
        <v>4</v>
      </c>
      <c r="O33" s="445">
        <v>0</v>
      </c>
      <c r="P33" s="446">
        <v>1</v>
      </c>
      <c r="Q33" s="447">
        <v>0</v>
      </c>
      <c r="R33" s="342"/>
    </row>
    <row r="34" spans="1:18" s="343" customFormat="1">
      <c r="A34" s="439" t="s">
        <v>359</v>
      </c>
      <c r="B34" s="445">
        <v>3764</v>
      </c>
      <c r="C34" s="445">
        <v>0</v>
      </c>
      <c r="D34" s="445">
        <v>37</v>
      </c>
      <c r="E34" s="445">
        <v>0</v>
      </c>
      <c r="F34" s="445">
        <v>83</v>
      </c>
      <c r="G34" s="445">
        <v>0</v>
      </c>
      <c r="H34" s="445">
        <v>3644</v>
      </c>
      <c r="I34" s="445">
        <v>0</v>
      </c>
      <c r="J34" s="445">
        <v>0</v>
      </c>
      <c r="K34" s="445">
        <v>0</v>
      </c>
      <c r="L34" s="446">
        <v>0</v>
      </c>
      <c r="M34" s="446">
        <v>0</v>
      </c>
      <c r="N34" s="446">
        <v>0</v>
      </c>
      <c r="O34" s="445">
        <v>0</v>
      </c>
      <c r="P34" s="446">
        <v>0</v>
      </c>
      <c r="Q34" s="447">
        <v>0</v>
      </c>
      <c r="R34" s="342"/>
    </row>
    <row r="35" spans="1:18" s="343" customFormat="1">
      <c r="A35" s="439" t="s">
        <v>360</v>
      </c>
      <c r="B35" s="445">
        <v>8293</v>
      </c>
      <c r="C35" s="445">
        <v>38720</v>
      </c>
      <c r="D35" s="445">
        <v>539</v>
      </c>
      <c r="E35" s="445">
        <v>31258</v>
      </c>
      <c r="F35" s="445">
        <v>455</v>
      </c>
      <c r="G35" s="445">
        <v>1232</v>
      </c>
      <c r="H35" s="445">
        <v>7299</v>
      </c>
      <c r="I35" s="445">
        <v>6230</v>
      </c>
      <c r="J35" s="445">
        <v>6</v>
      </c>
      <c r="K35" s="445">
        <v>0</v>
      </c>
      <c r="L35" s="446">
        <v>0</v>
      </c>
      <c r="M35" s="446">
        <v>0</v>
      </c>
      <c r="N35" s="446">
        <v>0</v>
      </c>
      <c r="O35" s="445">
        <v>0</v>
      </c>
      <c r="P35" s="446">
        <v>6</v>
      </c>
      <c r="Q35" s="447">
        <v>0</v>
      </c>
      <c r="R35" s="342"/>
    </row>
    <row r="36" spans="1:18" s="343" customFormat="1">
      <c r="A36" s="439" t="s">
        <v>361</v>
      </c>
      <c r="B36" s="445">
        <v>10.7</v>
      </c>
      <c r="C36" s="445">
        <v>51</v>
      </c>
      <c r="D36" s="445">
        <v>0.7</v>
      </c>
      <c r="E36" s="445">
        <v>44</v>
      </c>
      <c r="F36" s="445">
        <v>1</v>
      </c>
      <c r="G36" s="445">
        <v>2</v>
      </c>
      <c r="H36" s="445">
        <v>9</v>
      </c>
      <c r="I36" s="445">
        <v>5</v>
      </c>
      <c r="J36" s="445">
        <v>0</v>
      </c>
      <c r="K36" s="445">
        <v>0</v>
      </c>
      <c r="L36" s="446">
        <v>0</v>
      </c>
      <c r="M36" s="446">
        <v>0</v>
      </c>
      <c r="N36" s="446">
        <v>0</v>
      </c>
      <c r="O36" s="445">
        <v>0</v>
      </c>
      <c r="P36" s="446">
        <v>0</v>
      </c>
      <c r="Q36" s="447">
        <v>0</v>
      </c>
      <c r="R36" s="342"/>
    </row>
    <row r="37" spans="1:18" s="343" customFormat="1">
      <c r="A37" s="439" t="s">
        <v>362</v>
      </c>
      <c r="B37" s="445">
        <v>85413</v>
      </c>
      <c r="C37" s="445">
        <v>0</v>
      </c>
      <c r="D37" s="445">
        <v>19115</v>
      </c>
      <c r="E37" s="445">
        <v>0</v>
      </c>
      <c r="F37" s="445">
        <v>52360</v>
      </c>
      <c r="G37" s="445">
        <v>0</v>
      </c>
      <c r="H37" s="445">
        <v>13835</v>
      </c>
      <c r="I37" s="445">
        <v>0</v>
      </c>
      <c r="J37" s="445">
        <v>1330</v>
      </c>
      <c r="K37" s="445">
        <v>0</v>
      </c>
      <c r="L37" s="445">
        <v>6</v>
      </c>
      <c r="M37" s="446">
        <v>0</v>
      </c>
      <c r="N37" s="446">
        <v>44</v>
      </c>
      <c r="O37" s="445">
        <v>0</v>
      </c>
      <c r="P37" s="446">
        <v>1280</v>
      </c>
      <c r="Q37" s="447">
        <v>0</v>
      </c>
      <c r="R37" s="342"/>
    </row>
    <row r="38" spans="1:18" s="343" customFormat="1">
      <c r="A38" s="439" t="s">
        <v>363</v>
      </c>
      <c r="B38" s="445">
        <v>164800</v>
      </c>
      <c r="C38" s="445">
        <v>0</v>
      </c>
      <c r="D38" s="445">
        <v>148000</v>
      </c>
      <c r="E38" s="445">
        <v>0</v>
      </c>
      <c r="F38" s="445">
        <v>7780</v>
      </c>
      <c r="G38" s="445">
        <v>0</v>
      </c>
      <c r="H38" s="445">
        <v>9000</v>
      </c>
      <c r="I38" s="445">
        <v>0</v>
      </c>
      <c r="J38" s="445">
        <v>200</v>
      </c>
      <c r="K38" s="445">
        <v>0</v>
      </c>
      <c r="L38" s="445">
        <v>10</v>
      </c>
      <c r="M38" s="446">
        <v>0</v>
      </c>
      <c r="N38" s="446">
        <v>200</v>
      </c>
      <c r="O38" s="445">
        <v>0</v>
      </c>
      <c r="P38" s="446">
        <v>2</v>
      </c>
      <c r="Q38" s="447">
        <v>0</v>
      </c>
      <c r="R38" s="342"/>
    </row>
    <row r="39" spans="1:18" s="343" customFormat="1">
      <c r="A39" s="439" t="s">
        <v>364</v>
      </c>
      <c r="B39" s="445">
        <v>84214</v>
      </c>
      <c r="C39" s="445">
        <v>0</v>
      </c>
      <c r="D39" s="445">
        <v>58084</v>
      </c>
      <c r="E39" s="445">
        <v>0</v>
      </c>
      <c r="F39" s="445">
        <v>18656</v>
      </c>
      <c r="G39" s="445">
        <v>0</v>
      </c>
      <c r="H39" s="445">
        <v>7439</v>
      </c>
      <c r="I39" s="445">
        <v>0</v>
      </c>
      <c r="J39" s="445">
        <v>434</v>
      </c>
      <c r="K39" s="445">
        <v>0</v>
      </c>
      <c r="L39" s="445">
        <v>104</v>
      </c>
      <c r="M39" s="446">
        <v>0</v>
      </c>
      <c r="N39" s="446">
        <v>328</v>
      </c>
      <c r="O39" s="445">
        <v>0</v>
      </c>
      <c r="P39" s="446">
        <v>2</v>
      </c>
      <c r="Q39" s="447">
        <v>0</v>
      </c>
      <c r="R39" s="342"/>
    </row>
    <row r="40" spans="1:18" s="343" customFormat="1">
      <c r="A40" s="439" t="s">
        <v>365</v>
      </c>
      <c r="B40" s="445">
        <v>7263</v>
      </c>
      <c r="C40" s="445">
        <v>0</v>
      </c>
      <c r="D40" s="445">
        <v>564</v>
      </c>
      <c r="E40" s="445">
        <v>0</v>
      </c>
      <c r="F40" s="445">
        <v>522</v>
      </c>
      <c r="G40" s="445">
        <v>0</v>
      </c>
      <c r="H40" s="445">
        <v>624</v>
      </c>
      <c r="I40" s="445">
        <v>0</v>
      </c>
      <c r="J40" s="445">
        <v>7</v>
      </c>
      <c r="K40" s="445">
        <v>0</v>
      </c>
      <c r="L40" s="445">
        <v>0</v>
      </c>
      <c r="M40" s="446">
        <v>0</v>
      </c>
      <c r="N40" s="446">
        <v>0</v>
      </c>
      <c r="O40" s="445">
        <v>0</v>
      </c>
      <c r="P40" s="446">
        <v>0</v>
      </c>
      <c r="Q40" s="447">
        <v>0</v>
      </c>
      <c r="R40" s="342"/>
    </row>
    <row r="41" spans="1:18" s="343" customFormat="1">
      <c r="A41" s="439" t="s">
        <v>366</v>
      </c>
      <c r="B41" s="445">
        <v>5233</v>
      </c>
      <c r="C41" s="445">
        <v>0</v>
      </c>
      <c r="D41" s="445">
        <v>489</v>
      </c>
      <c r="E41" s="445">
        <v>0</v>
      </c>
      <c r="F41" s="445">
        <v>442</v>
      </c>
      <c r="G41" s="445">
        <v>0</v>
      </c>
      <c r="H41" s="445">
        <v>508</v>
      </c>
      <c r="I41" s="445">
        <v>0</v>
      </c>
      <c r="J41" s="445">
        <v>5</v>
      </c>
      <c r="K41" s="445">
        <v>0</v>
      </c>
      <c r="L41" s="445">
        <v>0</v>
      </c>
      <c r="M41" s="446">
        <v>0</v>
      </c>
      <c r="N41" s="446">
        <v>0</v>
      </c>
      <c r="O41" s="445">
        <v>0</v>
      </c>
      <c r="P41" s="446">
        <v>0</v>
      </c>
      <c r="Q41" s="447">
        <v>0</v>
      </c>
      <c r="R41" s="342"/>
    </row>
    <row r="42" spans="1:18" s="343" customFormat="1">
      <c r="A42" s="439" t="s">
        <v>367</v>
      </c>
      <c r="B42" s="445">
        <v>6050</v>
      </c>
      <c r="C42" s="445">
        <v>0</v>
      </c>
      <c r="D42" s="452">
        <v>529</v>
      </c>
      <c r="E42" s="445">
        <v>0</v>
      </c>
      <c r="F42" s="452">
        <v>321</v>
      </c>
      <c r="G42" s="445">
        <v>0</v>
      </c>
      <c r="H42" s="452">
        <v>5200</v>
      </c>
      <c r="I42" s="445">
        <v>0</v>
      </c>
      <c r="J42" s="445">
        <v>159</v>
      </c>
      <c r="K42" s="445">
        <v>0</v>
      </c>
      <c r="L42" s="452">
        <v>25</v>
      </c>
      <c r="M42" s="446">
        <v>0</v>
      </c>
      <c r="N42" s="452">
        <v>45</v>
      </c>
      <c r="O42" s="445">
        <v>0</v>
      </c>
      <c r="P42" s="452">
        <v>89</v>
      </c>
      <c r="Q42" s="447">
        <v>0</v>
      </c>
      <c r="R42" s="342"/>
    </row>
    <row r="43" spans="1:18" s="343" customFormat="1" ht="17.25" thickBot="1">
      <c r="A43" s="441" t="s">
        <v>368</v>
      </c>
      <c r="B43" s="644">
        <v>28845</v>
      </c>
      <c r="C43" s="453">
        <v>0</v>
      </c>
      <c r="D43" s="454">
        <v>14005</v>
      </c>
      <c r="E43" s="453">
        <v>0</v>
      </c>
      <c r="F43" s="454">
        <v>3215</v>
      </c>
      <c r="G43" s="453">
        <v>0</v>
      </c>
      <c r="H43" s="454">
        <v>11625</v>
      </c>
      <c r="I43" s="453">
        <v>0</v>
      </c>
      <c r="J43" s="453">
        <v>9</v>
      </c>
      <c r="K43" s="453">
        <v>0</v>
      </c>
      <c r="L43" s="455">
        <v>5</v>
      </c>
      <c r="M43" s="456">
        <v>0</v>
      </c>
      <c r="N43" s="455">
        <v>3</v>
      </c>
      <c r="O43" s="453">
        <v>0</v>
      </c>
      <c r="P43" s="457">
        <v>1</v>
      </c>
      <c r="Q43" s="458">
        <v>0</v>
      </c>
      <c r="R43" s="346"/>
    </row>
    <row r="44" spans="1:18">
      <c r="A44" s="165" t="s">
        <v>369</v>
      </c>
      <c r="B44" s="166"/>
      <c r="C44" s="166"/>
      <c r="D44" s="166"/>
      <c r="E44" s="155"/>
      <c r="F44" s="15"/>
      <c r="G44" s="15"/>
      <c r="H44" s="15"/>
      <c r="I44" s="16"/>
      <c r="J44" s="155"/>
      <c r="K44" s="155"/>
      <c r="L44" s="155"/>
      <c r="M44" s="155"/>
      <c r="N44" s="167"/>
      <c r="O44" s="155"/>
      <c r="P44" s="155"/>
      <c r="Q44" s="155"/>
      <c r="R44" s="15"/>
    </row>
    <row r="45" spans="1:18">
      <c r="A45" s="156"/>
      <c r="B45" s="156"/>
      <c r="C45" s="156"/>
      <c r="D45" s="156"/>
      <c r="E45" s="156"/>
      <c r="F45" s="156"/>
      <c r="G45" s="156"/>
      <c r="H45" s="156"/>
      <c r="I45" s="156"/>
      <c r="J45" s="156"/>
      <c r="K45" s="156"/>
      <c r="L45" s="156"/>
      <c r="M45" s="156"/>
      <c r="N45" s="156"/>
      <c r="O45" s="156"/>
      <c r="P45" s="156"/>
      <c r="Q45" s="156"/>
    </row>
    <row r="46" spans="1:18">
      <c r="A46" s="156"/>
      <c r="B46" s="156"/>
      <c r="C46" s="156"/>
      <c r="D46" s="156"/>
      <c r="E46" s="156"/>
      <c r="F46" s="156"/>
      <c r="G46" s="156"/>
      <c r="H46" s="156"/>
      <c r="I46" s="156"/>
      <c r="J46" s="156"/>
      <c r="K46" s="156"/>
      <c r="L46" s="156"/>
      <c r="M46" s="156"/>
      <c r="N46" s="156"/>
      <c r="O46" s="156"/>
      <c r="P46" s="156"/>
      <c r="Q46" s="156"/>
    </row>
    <row r="47" spans="1:18">
      <c r="A47" s="156"/>
      <c r="B47" s="156"/>
      <c r="C47" s="156"/>
      <c r="D47" s="156"/>
      <c r="E47" s="156"/>
      <c r="F47" s="156"/>
      <c r="G47" s="156"/>
      <c r="H47" s="156"/>
      <c r="I47" s="156"/>
      <c r="J47" s="156"/>
      <c r="K47" s="156"/>
      <c r="L47" s="156"/>
      <c r="M47" s="156"/>
      <c r="N47" s="156"/>
      <c r="O47" s="156"/>
      <c r="P47" s="156"/>
      <c r="Q47" s="156"/>
    </row>
    <row r="48" spans="1:18">
      <c r="A48" s="156"/>
      <c r="B48" s="156"/>
      <c r="C48" s="156"/>
      <c r="D48" s="156"/>
      <c r="E48" s="156"/>
      <c r="F48" s="156"/>
      <c r="G48" s="156"/>
      <c r="H48" s="156"/>
      <c r="I48" s="156"/>
      <c r="J48" s="156"/>
      <c r="K48" s="156"/>
      <c r="L48" s="156"/>
      <c r="M48" s="156"/>
      <c r="N48" s="156"/>
      <c r="O48" s="156"/>
      <c r="P48" s="156"/>
      <c r="Q48" s="156"/>
    </row>
    <row r="49" spans="1:17">
      <c r="A49" s="156"/>
      <c r="B49" s="156"/>
      <c r="C49" s="156"/>
      <c r="D49" s="156"/>
      <c r="E49" s="156"/>
      <c r="F49" s="156"/>
      <c r="G49" s="156"/>
      <c r="H49" s="156"/>
      <c r="I49" s="156"/>
      <c r="J49" s="156"/>
      <c r="K49" s="156"/>
      <c r="L49" s="156"/>
      <c r="M49" s="156"/>
      <c r="N49" s="156"/>
      <c r="O49" s="156"/>
      <c r="P49" s="156"/>
      <c r="Q49" s="156"/>
    </row>
    <row r="50" spans="1:17">
      <c r="A50" s="156"/>
      <c r="B50" s="156"/>
      <c r="C50" s="156"/>
      <c r="D50" s="156"/>
      <c r="E50" s="156"/>
      <c r="F50" s="156"/>
      <c r="G50" s="156"/>
      <c r="H50" s="156"/>
      <c r="I50" s="156"/>
      <c r="J50" s="156"/>
      <c r="K50" s="156"/>
      <c r="L50" s="156"/>
      <c r="M50" s="156"/>
      <c r="N50" s="156"/>
      <c r="O50" s="156"/>
      <c r="P50" s="156"/>
      <c r="Q50" s="156"/>
    </row>
    <row r="51" spans="1:17">
      <c r="A51" s="156"/>
      <c r="B51" s="156"/>
      <c r="C51" s="156"/>
      <c r="D51" s="156"/>
      <c r="E51" s="156"/>
      <c r="F51" s="156"/>
      <c r="G51" s="156"/>
      <c r="H51" s="156"/>
      <c r="I51" s="156"/>
      <c r="J51" s="156"/>
      <c r="K51" s="156"/>
      <c r="L51" s="156"/>
      <c r="M51" s="156"/>
      <c r="N51" s="156"/>
      <c r="O51" s="156"/>
      <c r="P51" s="156"/>
      <c r="Q51" s="156"/>
    </row>
    <row r="52" spans="1:17">
      <c r="A52" s="156"/>
      <c r="B52" s="156"/>
      <c r="C52" s="156"/>
      <c r="D52" s="156"/>
      <c r="E52" s="156"/>
      <c r="F52" s="156"/>
      <c r="G52" s="156"/>
      <c r="H52" s="156"/>
      <c r="I52" s="156"/>
      <c r="J52" s="156"/>
      <c r="K52" s="156"/>
      <c r="L52" s="156"/>
      <c r="M52" s="156"/>
      <c r="N52" s="156"/>
      <c r="O52" s="156"/>
      <c r="P52" s="156"/>
      <c r="Q52" s="156"/>
    </row>
    <row r="53" spans="1:17">
      <c r="A53" s="156"/>
      <c r="B53" s="156"/>
      <c r="C53" s="156"/>
      <c r="D53" s="156"/>
      <c r="E53" s="156"/>
      <c r="F53" s="156"/>
      <c r="G53" s="156"/>
      <c r="H53" s="156"/>
      <c r="I53" s="156"/>
      <c r="J53" s="156"/>
      <c r="K53" s="156"/>
      <c r="L53" s="156"/>
      <c r="M53" s="156"/>
      <c r="N53" s="156"/>
      <c r="O53" s="156"/>
      <c r="P53" s="156"/>
      <c r="Q53" s="156"/>
    </row>
    <row r="54" spans="1:17">
      <c r="A54" s="156"/>
      <c r="B54" s="156"/>
      <c r="C54" s="156"/>
      <c r="D54" s="156"/>
      <c r="E54" s="156"/>
      <c r="F54" s="156"/>
      <c r="G54" s="156"/>
      <c r="H54" s="156"/>
      <c r="I54" s="156"/>
      <c r="J54" s="156"/>
      <c r="K54" s="156"/>
      <c r="L54" s="156"/>
      <c r="M54" s="156"/>
      <c r="N54" s="156"/>
      <c r="O54" s="156"/>
      <c r="P54" s="156"/>
      <c r="Q54" s="156"/>
    </row>
    <row r="55" spans="1:17">
      <c r="A55" s="156"/>
      <c r="B55" s="156"/>
      <c r="C55" s="156"/>
      <c r="D55" s="156"/>
      <c r="E55" s="156"/>
      <c r="F55" s="156"/>
      <c r="G55" s="156"/>
      <c r="H55" s="156"/>
      <c r="I55" s="156"/>
      <c r="J55" s="156"/>
      <c r="K55" s="156"/>
      <c r="L55" s="156"/>
      <c r="M55" s="156"/>
      <c r="N55" s="156"/>
      <c r="O55" s="156"/>
      <c r="P55" s="156"/>
      <c r="Q55" s="156"/>
    </row>
    <row r="56" spans="1:17">
      <c r="A56" s="156"/>
      <c r="B56" s="156"/>
      <c r="C56" s="156"/>
      <c r="D56" s="156"/>
      <c r="E56" s="156"/>
      <c r="F56" s="156"/>
      <c r="G56" s="156"/>
      <c r="H56" s="156"/>
      <c r="I56" s="156"/>
      <c r="J56" s="156"/>
      <c r="K56" s="156"/>
      <c r="L56" s="156"/>
      <c r="M56" s="156"/>
      <c r="N56" s="156"/>
      <c r="O56" s="156"/>
      <c r="P56" s="156"/>
      <c r="Q56" s="156"/>
    </row>
    <row r="57" spans="1:17">
      <c r="A57" s="156"/>
      <c r="B57" s="156"/>
      <c r="C57" s="156"/>
      <c r="D57" s="156"/>
      <c r="E57" s="156"/>
      <c r="F57" s="156"/>
      <c r="G57" s="156"/>
      <c r="H57" s="156"/>
      <c r="I57" s="156"/>
      <c r="J57" s="156"/>
      <c r="K57" s="156"/>
      <c r="L57" s="156"/>
      <c r="M57" s="156"/>
      <c r="N57" s="156"/>
      <c r="O57" s="156"/>
      <c r="P57" s="156"/>
      <c r="Q57" s="156"/>
    </row>
    <row r="58" spans="1:17">
      <c r="A58" s="156"/>
      <c r="B58" s="156"/>
      <c r="C58" s="156"/>
      <c r="D58" s="156"/>
      <c r="E58" s="156"/>
      <c r="F58" s="156"/>
      <c r="G58" s="156"/>
      <c r="H58" s="156"/>
      <c r="I58" s="156"/>
      <c r="J58" s="156"/>
      <c r="K58" s="156"/>
      <c r="L58" s="156"/>
      <c r="M58" s="156"/>
      <c r="N58" s="156"/>
      <c r="O58" s="156"/>
      <c r="P58" s="156"/>
      <c r="Q58" s="156"/>
    </row>
    <row r="59" spans="1:17">
      <c r="A59" s="156"/>
      <c r="B59" s="156"/>
      <c r="C59" s="156"/>
      <c r="D59" s="156"/>
      <c r="E59" s="156"/>
      <c r="F59" s="156"/>
      <c r="G59" s="156"/>
      <c r="H59" s="156"/>
      <c r="I59" s="156"/>
      <c r="J59" s="156"/>
      <c r="K59" s="156"/>
      <c r="L59" s="156"/>
      <c r="M59" s="156"/>
      <c r="N59" s="156"/>
      <c r="O59" s="156"/>
      <c r="P59" s="156"/>
      <c r="Q59" s="156"/>
    </row>
    <row r="60" spans="1:17">
      <c r="A60" s="156"/>
      <c r="B60" s="156"/>
      <c r="C60" s="156"/>
      <c r="D60" s="156"/>
      <c r="E60" s="156"/>
      <c r="F60" s="156"/>
      <c r="G60" s="156"/>
      <c r="H60" s="156"/>
      <c r="I60" s="156"/>
      <c r="J60" s="156"/>
      <c r="K60" s="156"/>
      <c r="L60" s="156"/>
      <c r="M60" s="156"/>
      <c r="N60" s="156"/>
      <c r="O60" s="156"/>
      <c r="P60" s="156"/>
      <c r="Q60" s="156"/>
    </row>
    <row r="61" spans="1:17">
      <c r="A61" s="156"/>
      <c r="B61" s="156"/>
      <c r="C61" s="156"/>
      <c r="D61" s="156"/>
      <c r="E61" s="156"/>
      <c r="F61" s="156"/>
      <c r="G61" s="156"/>
      <c r="H61" s="156"/>
      <c r="I61" s="156"/>
      <c r="J61" s="156"/>
      <c r="K61" s="156"/>
      <c r="L61" s="156"/>
      <c r="M61" s="156"/>
      <c r="N61" s="156"/>
      <c r="O61" s="156"/>
      <c r="P61" s="156"/>
      <c r="Q61" s="156"/>
    </row>
    <row r="62" spans="1:17">
      <c r="A62" s="156"/>
      <c r="B62" s="156"/>
      <c r="C62" s="156"/>
      <c r="D62" s="156"/>
      <c r="E62" s="156"/>
      <c r="F62" s="156"/>
      <c r="G62" s="156"/>
      <c r="H62" s="156"/>
      <c r="I62" s="156"/>
      <c r="J62" s="156"/>
      <c r="K62" s="156"/>
      <c r="L62" s="156"/>
      <c r="M62" s="156"/>
      <c r="N62" s="156"/>
      <c r="O62" s="156"/>
      <c r="P62" s="156"/>
      <c r="Q62" s="156"/>
    </row>
    <row r="63" spans="1:17">
      <c r="A63" s="156"/>
      <c r="B63" s="156"/>
      <c r="C63" s="156"/>
      <c r="D63" s="156"/>
      <c r="E63" s="156"/>
      <c r="F63" s="156"/>
      <c r="G63" s="156"/>
      <c r="H63" s="156"/>
      <c r="I63" s="156"/>
      <c r="J63" s="156"/>
      <c r="K63" s="156"/>
      <c r="L63" s="156"/>
      <c r="M63" s="156"/>
      <c r="N63" s="156"/>
      <c r="O63" s="156"/>
      <c r="P63" s="156"/>
      <c r="Q63" s="156"/>
    </row>
    <row r="64" spans="1:17">
      <c r="A64" s="156"/>
      <c r="B64" s="156"/>
      <c r="C64" s="156"/>
      <c r="D64" s="156"/>
      <c r="E64" s="156"/>
      <c r="F64" s="156"/>
      <c r="G64" s="156"/>
      <c r="H64" s="156"/>
      <c r="I64" s="156"/>
      <c r="J64" s="156"/>
      <c r="K64" s="156"/>
      <c r="L64" s="156"/>
      <c r="M64" s="156"/>
      <c r="N64" s="156"/>
      <c r="O64" s="156"/>
      <c r="P64" s="156"/>
      <c r="Q64" s="156"/>
    </row>
    <row r="65" spans="1:17">
      <c r="A65" s="156"/>
      <c r="B65" s="156"/>
      <c r="C65" s="156"/>
      <c r="D65" s="156"/>
      <c r="E65" s="156"/>
      <c r="F65" s="156"/>
      <c r="G65" s="156"/>
      <c r="H65" s="156"/>
      <c r="I65" s="156"/>
      <c r="J65" s="156"/>
      <c r="K65" s="156"/>
      <c r="L65" s="156"/>
      <c r="M65" s="156"/>
      <c r="N65" s="156"/>
      <c r="O65" s="156"/>
      <c r="P65" s="156"/>
      <c r="Q65" s="156"/>
    </row>
    <row r="66" spans="1:17">
      <c r="A66" s="156"/>
      <c r="B66" s="156"/>
      <c r="C66" s="156"/>
      <c r="D66" s="156"/>
      <c r="E66" s="156"/>
      <c r="F66" s="156"/>
      <c r="G66" s="156"/>
      <c r="H66" s="156"/>
      <c r="I66" s="156"/>
      <c r="J66" s="156"/>
      <c r="K66" s="156"/>
      <c r="L66" s="156"/>
      <c r="M66" s="156"/>
      <c r="N66" s="156"/>
      <c r="O66" s="156"/>
      <c r="P66" s="156"/>
      <c r="Q66" s="156"/>
    </row>
    <row r="67" spans="1:17">
      <c r="A67" s="156"/>
      <c r="B67" s="156"/>
      <c r="C67" s="156"/>
      <c r="D67" s="156"/>
      <c r="E67" s="156"/>
      <c r="F67" s="156"/>
      <c r="G67" s="156"/>
      <c r="H67" s="156"/>
      <c r="I67" s="156"/>
      <c r="J67" s="156"/>
      <c r="K67" s="156"/>
      <c r="L67" s="156"/>
      <c r="M67" s="156"/>
      <c r="N67" s="156"/>
      <c r="O67" s="156"/>
      <c r="P67" s="156"/>
      <c r="Q67" s="156"/>
    </row>
    <row r="68" spans="1:17">
      <c r="A68" s="156"/>
      <c r="B68" s="156"/>
      <c r="C68" s="156"/>
      <c r="D68" s="156"/>
      <c r="E68" s="156"/>
      <c r="F68" s="156"/>
      <c r="G68" s="156"/>
      <c r="H68" s="156"/>
      <c r="I68" s="156"/>
      <c r="J68" s="156"/>
      <c r="K68" s="156"/>
      <c r="L68" s="156"/>
      <c r="M68" s="156"/>
      <c r="N68" s="156"/>
      <c r="O68" s="156"/>
      <c r="P68" s="156"/>
      <c r="Q68" s="156"/>
    </row>
    <row r="69" spans="1:17">
      <c r="A69" s="156"/>
      <c r="B69" s="156"/>
      <c r="C69" s="156"/>
      <c r="D69" s="156"/>
      <c r="E69" s="156"/>
      <c r="F69" s="156"/>
      <c r="G69" s="156"/>
      <c r="H69" s="156"/>
      <c r="I69" s="156"/>
      <c r="J69" s="156"/>
      <c r="K69" s="156"/>
      <c r="L69" s="156"/>
      <c r="M69" s="156"/>
      <c r="N69" s="156"/>
      <c r="O69" s="156"/>
      <c r="P69" s="156"/>
      <c r="Q69" s="156"/>
    </row>
    <row r="70" spans="1:17">
      <c r="A70" s="156"/>
      <c r="B70" s="156"/>
      <c r="C70" s="156"/>
      <c r="D70" s="156"/>
      <c r="E70" s="156"/>
      <c r="F70" s="156"/>
      <c r="G70" s="156"/>
      <c r="H70" s="156"/>
      <c r="I70" s="156"/>
      <c r="J70" s="156"/>
      <c r="K70" s="156"/>
      <c r="L70" s="156"/>
      <c r="M70" s="156"/>
      <c r="N70" s="156"/>
      <c r="O70" s="156"/>
      <c r="P70" s="156"/>
      <c r="Q70" s="156"/>
    </row>
    <row r="71" spans="1:17">
      <c r="A71" s="156"/>
      <c r="B71" s="156"/>
      <c r="C71" s="156"/>
      <c r="D71" s="156"/>
      <c r="E71" s="156"/>
      <c r="F71" s="156"/>
      <c r="G71" s="156"/>
      <c r="H71" s="156"/>
      <c r="I71" s="156"/>
      <c r="J71" s="156"/>
      <c r="K71" s="156"/>
      <c r="L71" s="156"/>
      <c r="M71" s="156"/>
      <c r="N71" s="156"/>
      <c r="O71" s="156"/>
      <c r="P71" s="156"/>
      <c r="Q71" s="156"/>
    </row>
    <row r="72" spans="1:17">
      <c r="A72" s="156"/>
      <c r="B72" s="156"/>
      <c r="C72" s="156"/>
      <c r="D72" s="156"/>
      <c r="E72" s="156"/>
      <c r="F72" s="156"/>
      <c r="G72" s="156"/>
      <c r="H72" s="156"/>
      <c r="I72" s="156"/>
      <c r="J72" s="156"/>
      <c r="K72" s="156"/>
      <c r="L72" s="156"/>
      <c r="M72" s="156"/>
      <c r="N72" s="156"/>
      <c r="O72" s="156"/>
      <c r="P72" s="156"/>
      <c r="Q72" s="156"/>
    </row>
    <row r="73" spans="1:17">
      <c r="A73" s="156"/>
      <c r="B73" s="156"/>
      <c r="C73" s="156"/>
      <c r="D73" s="156"/>
      <c r="E73" s="156"/>
      <c r="F73" s="156"/>
      <c r="G73" s="156"/>
      <c r="H73" s="156"/>
      <c r="I73" s="156"/>
      <c r="J73" s="156"/>
      <c r="K73" s="156"/>
      <c r="L73" s="156"/>
      <c r="M73" s="156"/>
      <c r="N73" s="156"/>
      <c r="O73" s="156"/>
      <c r="P73" s="156"/>
      <c r="Q73" s="156"/>
    </row>
    <row r="74" spans="1:17">
      <c r="A74" s="156"/>
      <c r="B74" s="156"/>
      <c r="C74" s="156"/>
      <c r="D74" s="156"/>
      <c r="E74" s="156"/>
      <c r="F74" s="156"/>
      <c r="G74" s="156"/>
      <c r="H74" s="156"/>
      <c r="I74" s="156"/>
      <c r="J74" s="156"/>
      <c r="K74" s="156"/>
      <c r="L74" s="156"/>
      <c r="M74" s="156"/>
      <c r="N74" s="156"/>
      <c r="O74" s="156"/>
      <c r="P74" s="156"/>
      <c r="Q74" s="156"/>
    </row>
    <row r="75" spans="1:17">
      <c r="A75" s="156"/>
      <c r="B75" s="156"/>
      <c r="C75" s="156"/>
      <c r="D75" s="156"/>
      <c r="E75" s="156"/>
      <c r="F75" s="156"/>
      <c r="G75" s="156"/>
      <c r="H75" s="156"/>
      <c r="I75" s="156"/>
      <c r="J75" s="156"/>
      <c r="K75" s="156"/>
      <c r="L75" s="156"/>
      <c r="M75" s="156"/>
      <c r="N75" s="156"/>
      <c r="O75" s="156"/>
      <c r="P75" s="156"/>
      <c r="Q75" s="156"/>
    </row>
    <row r="76" spans="1:17">
      <c r="A76" s="156"/>
      <c r="B76" s="156"/>
      <c r="C76" s="156"/>
      <c r="D76" s="156"/>
      <c r="E76" s="156"/>
      <c r="F76" s="156"/>
      <c r="G76" s="156"/>
      <c r="H76" s="156"/>
      <c r="I76" s="156"/>
      <c r="J76" s="156"/>
      <c r="K76" s="156"/>
      <c r="L76" s="156"/>
      <c r="M76" s="156"/>
      <c r="N76" s="156"/>
      <c r="O76" s="156"/>
      <c r="P76" s="156"/>
      <c r="Q76" s="156"/>
    </row>
    <row r="77" spans="1:17">
      <c r="A77" s="156"/>
      <c r="B77" s="156"/>
      <c r="C77" s="156"/>
      <c r="D77" s="156"/>
      <c r="E77" s="156"/>
      <c r="F77" s="156"/>
      <c r="G77" s="156"/>
      <c r="H77" s="156"/>
      <c r="I77" s="156"/>
      <c r="J77" s="156"/>
      <c r="K77" s="156"/>
      <c r="L77" s="156"/>
      <c r="M77" s="156"/>
      <c r="N77" s="156"/>
      <c r="O77" s="156"/>
      <c r="P77" s="156"/>
      <c r="Q77" s="156"/>
    </row>
    <row r="78" spans="1:17">
      <c r="A78" s="156"/>
      <c r="B78" s="156"/>
      <c r="C78" s="156"/>
      <c r="D78" s="156"/>
      <c r="E78" s="156"/>
      <c r="F78" s="156"/>
      <c r="G78" s="156"/>
      <c r="H78" s="156"/>
      <c r="I78" s="156"/>
      <c r="J78" s="156"/>
      <c r="K78" s="156"/>
      <c r="L78" s="156"/>
      <c r="M78" s="156"/>
      <c r="N78" s="156"/>
      <c r="O78" s="156"/>
      <c r="P78" s="156"/>
      <c r="Q78" s="156"/>
    </row>
    <row r="79" spans="1:17">
      <c r="A79" s="156"/>
      <c r="B79" s="156"/>
      <c r="C79" s="156"/>
      <c r="D79" s="156"/>
      <c r="E79" s="156"/>
      <c r="F79" s="156"/>
      <c r="G79" s="156"/>
      <c r="H79" s="156"/>
      <c r="I79" s="156"/>
      <c r="J79" s="156"/>
      <c r="K79" s="156"/>
      <c r="L79" s="156"/>
      <c r="M79" s="156"/>
      <c r="N79" s="156"/>
      <c r="O79" s="156"/>
      <c r="P79" s="156"/>
      <c r="Q79" s="156"/>
    </row>
    <row r="80" spans="1:17">
      <c r="A80" s="156"/>
      <c r="B80" s="156"/>
      <c r="C80" s="156"/>
      <c r="D80" s="156"/>
      <c r="E80" s="156"/>
      <c r="F80" s="156"/>
      <c r="G80" s="156"/>
      <c r="H80" s="156"/>
      <c r="I80" s="156"/>
      <c r="J80" s="156"/>
      <c r="K80" s="156"/>
      <c r="L80" s="156"/>
      <c r="M80" s="156"/>
      <c r="N80" s="156"/>
      <c r="O80" s="156"/>
      <c r="P80" s="156"/>
      <c r="Q80" s="156"/>
    </row>
    <row r="81" spans="1:17">
      <c r="A81" s="156"/>
      <c r="B81" s="156"/>
      <c r="C81" s="156"/>
      <c r="D81" s="156"/>
      <c r="E81" s="156"/>
      <c r="F81" s="156"/>
      <c r="G81" s="156"/>
      <c r="H81" s="156"/>
      <c r="I81" s="156"/>
      <c r="J81" s="156"/>
      <c r="K81" s="156"/>
      <c r="L81" s="156"/>
      <c r="M81" s="156"/>
      <c r="N81" s="156"/>
      <c r="O81" s="156"/>
      <c r="P81" s="156"/>
      <c r="Q81" s="156"/>
    </row>
    <row r="82" spans="1:17">
      <c r="A82" s="156"/>
      <c r="B82" s="156"/>
      <c r="C82" s="156"/>
      <c r="D82" s="156"/>
      <c r="E82" s="156"/>
      <c r="F82" s="156"/>
      <c r="G82" s="156"/>
      <c r="H82" s="156"/>
      <c r="I82" s="156"/>
      <c r="J82" s="156"/>
      <c r="K82" s="156"/>
      <c r="L82" s="156"/>
      <c r="M82" s="156"/>
      <c r="N82" s="156"/>
      <c r="O82" s="156"/>
      <c r="P82" s="156"/>
      <c r="Q82" s="156"/>
    </row>
    <row r="83" spans="1:17">
      <c r="A83" s="156"/>
      <c r="B83" s="156"/>
      <c r="C83" s="156"/>
      <c r="D83" s="156"/>
      <c r="E83" s="156"/>
      <c r="F83" s="156"/>
      <c r="G83" s="156"/>
      <c r="H83" s="156"/>
      <c r="I83" s="156"/>
      <c r="J83" s="156"/>
      <c r="K83" s="156"/>
      <c r="L83" s="156"/>
      <c r="M83" s="156"/>
      <c r="N83" s="156"/>
      <c r="O83" s="156"/>
      <c r="P83" s="156"/>
      <c r="Q83" s="156"/>
    </row>
    <row r="84" spans="1:17">
      <c r="A84" s="156"/>
      <c r="B84" s="156"/>
      <c r="C84" s="156"/>
      <c r="D84" s="156"/>
      <c r="E84" s="156"/>
      <c r="F84" s="156"/>
      <c r="G84" s="156"/>
      <c r="H84" s="156"/>
      <c r="I84" s="156"/>
      <c r="J84" s="156"/>
      <c r="K84" s="156"/>
      <c r="L84" s="156"/>
      <c r="M84" s="156"/>
      <c r="N84" s="156"/>
      <c r="O84" s="156"/>
      <c r="P84" s="156"/>
      <c r="Q84" s="156"/>
    </row>
    <row r="85" spans="1:17">
      <c r="A85" s="156"/>
      <c r="B85" s="156"/>
      <c r="C85" s="156"/>
      <c r="D85" s="156"/>
      <c r="E85" s="156"/>
      <c r="F85" s="156"/>
      <c r="G85" s="156"/>
      <c r="H85" s="156"/>
      <c r="I85" s="156"/>
      <c r="J85" s="156"/>
      <c r="K85" s="156"/>
      <c r="L85" s="156"/>
      <c r="M85" s="156"/>
      <c r="N85" s="156"/>
      <c r="O85" s="156"/>
      <c r="P85" s="156"/>
      <c r="Q85" s="156"/>
    </row>
    <row r="86" spans="1:17">
      <c r="A86" s="156"/>
      <c r="B86" s="156"/>
      <c r="C86" s="156"/>
      <c r="D86" s="156"/>
      <c r="E86" s="156"/>
      <c r="F86" s="156"/>
      <c r="G86" s="156"/>
      <c r="H86" s="156"/>
      <c r="I86" s="156"/>
      <c r="J86" s="156"/>
      <c r="K86" s="156"/>
      <c r="L86" s="156"/>
      <c r="M86" s="156"/>
      <c r="N86" s="156"/>
      <c r="O86" s="156"/>
      <c r="P86" s="156"/>
      <c r="Q86" s="156"/>
    </row>
  </sheetData>
  <mergeCells count="21">
    <mergeCell ref="P4:Q4"/>
    <mergeCell ref="L3:M3"/>
    <mergeCell ref="N3:O3"/>
    <mergeCell ref="P3:Q3"/>
    <mergeCell ref="B4:C4"/>
    <mergeCell ref="D4:E4"/>
    <mergeCell ref="F4:G4"/>
    <mergeCell ref="H4:I4"/>
    <mergeCell ref="J4:K4"/>
    <mergeCell ref="L4:M4"/>
    <mergeCell ref="N4:O4"/>
    <mergeCell ref="B3:C3"/>
    <mergeCell ref="D3:E3"/>
    <mergeCell ref="F3:G3"/>
    <mergeCell ref="H3:I3"/>
    <mergeCell ref="J3:K3"/>
    <mergeCell ref="M1:O1"/>
    <mergeCell ref="P1:Q1"/>
    <mergeCell ref="B2:I2"/>
    <mergeCell ref="J2:Q2"/>
    <mergeCell ref="A1:F1"/>
  </mergeCells>
  <phoneticPr fontId="6" type="noConversion"/>
  <printOptions horizontalCentered="1"/>
  <pageMargins left="0.31496062992125984" right="0.18" top="0.39370078740157483" bottom="0.26" header="0" footer="0"/>
  <pageSetup paperSize="9" scale="67" orientation="landscape" horizontalDpi="300" verticalDpi="300" r:id="rId1"/>
  <headerFooter alignWithMargins="0"/>
  <ignoredErrors>
    <ignoredError sqref="P8:P10"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topLeftCell="A4" zoomScaleSheetLayoutView="100" workbookViewId="0">
      <selection activeCell="C5" sqref="C5"/>
    </sheetView>
  </sheetViews>
  <sheetFormatPr defaultColWidth="11.6640625" defaultRowHeight="16.5"/>
  <cols>
    <col min="1" max="1" width="15.109375" style="6" customWidth="1"/>
    <col min="2" max="3" width="11.6640625" style="6"/>
    <col min="4" max="4" width="11.6640625" style="16"/>
    <col min="5" max="16384" width="11.6640625" style="6"/>
  </cols>
  <sheetData>
    <row r="1" spans="1:10" ht="20.25" thickBot="1">
      <c r="A1" s="734" t="s">
        <v>710</v>
      </c>
      <c r="B1" s="1"/>
      <c r="C1" s="2"/>
      <c r="D1" s="3"/>
      <c r="E1" s="4"/>
      <c r="F1" s="4"/>
      <c r="G1" s="4"/>
      <c r="H1" s="5" t="s">
        <v>390</v>
      </c>
      <c r="I1" s="5" t="s">
        <v>391</v>
      </c>
    </row>
    <row r="2" spans="1:10">
      <c r="A2" s="1040" t="s">
        <v>339</v>
      </c>
      <c r="B2" s="1044" t="s">
        <v>321</v>
      </c>
      <c r="C2" s="1044"/>
      <c r="D2" s="1044" t="s">
        <v>392</v>
      </c>
      <c r="E2" s="1044"/>
      <c r="F2" s="1044" t="s">
        <v>393</v>
      </c>
      <c r="G2" s="1044"/>
      <c r="H2" s="1044" t="s">
        <v>394</v>
      </c>
      <c r="I2" s="1045"/>
    </row>
    <row r="3" spans="1:10">
      <c r="A3" s="1041"/>
      <c r="B3" s="1042" t="s">
        <v>326</v>
      </c>
      <c r="C3" s="1046"/>
      <c r="D3" s="1042" t="s">
        <v>395</v>
      </c>
      <c r="E3" s="1046"/>
      <c r="F3" s="1042" t="s">
        <v>382</v>
      </c>
      <c r="G3" s="1046"/>
      <c r="H3" s="1042" t="s">
        <v>383</v>
      </c>
      <c r="I3" s="1043"/>
    </row>
    <row r="4" spans="1:10">
      <c r="A4" s="645" t="s">
        <v>396</v>
      </c>
      <c r="B4" s="7" t="s">
        <v>397</v>
      </c>
      <c r="C4" s="7" t="s">
        <v>398</v>
      </c>
      <c r="D4" s="8" t="s">
        <v>397</v>
      </c>
      <c r="E4" s="7" t="s">
        <v>398</v>
      </c>
      <c r="F4" s="7" t="s">
        <v>397</v>
      </c>
      <c r="G4" s="7" t="s">
        <v>398</v>
      </c>
      <c r="H4" s="7" t="s">
        <v>397</v>
      </c>
      <c r="I4" s="9" t="s">
        <v>398</v>
      </c>
    </row>
    <row r="5" spans="1:10">
      <c r="A5" s="646" t="s">
        <v>399</v>
      </c>
      <c r="B5" s="235" t="s">
        <v>400</v>
      </c>
      <c r="C5" s="235" t="s">
        <v>401</v>
      </c>
      <c r="D5" s="236" t="s">
        <v>400</v>
      </c>
      <c r="E5" s="235" t="s">
        <v>401</v>
      </c>
      <c r="F5" s="235" t="s">
        <v>400</v>
      </c>
      <c r="G5" s="235" t="s">
        <v>401</v>
      </c>
      <c r="H5" s="235" t="s">
        <v>400</v>
      </c>
      <c r="I5" s="237" t="s">
        <v>401</v>
      </c>
    </row>
    <row r="6" spans="1:10" ht="2.25" customHeight="1">
      <c r="A6" s="228"/>
      <c r="B6" s="233"/>
      <c r="C6" s="233"/>
      <c r="D6" s="233"/>
      <c r="E6" s="233"/>
      <c r="F6" s="233"/>
      <c r="G6" s="233"/>
      <c r="H6" s="233"/>
      <c r="I6" s="233"/>
    </row>
    <row r="7" spans="1:10" ht="0.75" customHeight="1">
      <c r="A7" s="229">
        <v>2012</v>
      </c>
      <c r="B7" s="234">
        <v>6487342052.8699989</v>
      </c>
      <c r="C7" s="234">
        <v>527827024.00999993</v>
      </c>
      <c r="D7" s="234">
        <v>1637844558.7125001</v>
      </c>
      <c r="E7" s="234">
        <v>25964774.810000002</v>
      </c>
      <c r="F7" s="234">
        <v>1615965085.5974998</v>
      </c>
      <c r="G7" s="234">
        <v>447322173.51100016</v>
      </c>
      <c r="H7" s="234">
        <v>3233532408.5600004</v>
      </c>
      <c r="I7" s="234">
        <v>54540075.68900001</v>
      </c>
    </row>
    <row r="8" spans="1:10" ht="21" customHeight="1">
      <c r="A8" s="229">
        <v>2013</v>
      </c>
      <c r="B8" s="234">
        <v>7213165359</v>
      </c>
      <c r="C8" s="234">
        <v>773388180</v>
      </c>
      <c r="D8" s="232">
        <v>10166107.574999999</v>
      </c>
      <c r="E8" s="232">
        <v>0</v>
      </c>
      <c r="F8" s="234">
        <v>3621407987.4249997</v>
      </c>
      <c r="G8" s="232">
        <v>116008.22699999998</v>
      </c>
      <c r="H8" s="234">
        <v>3581591264</v>
      </c>
      <c r="I8" s="234">
        <v>773272171.773</v>
      </c>
    </row>
    <row r="9" spans="1:10" ht="21" customHeight="1">
      <c r="A9" s="230">
        <v>2014</v>
      </c>
      <c r="B9" s="240">
        <v>7042609212</v>
      </c>
      <c r="C9" s="240">
        <v>777711488</v>
      </c>
      <c r="D9" s="240">
        <v>1580871070</v>
      </c>
      <c r="E9" s="240">
        <v>843570</v>
      </c>
      <c r="F9" s="240">
        <v>1790752160</v>
      </c>
      <c r="G9" s="240">
        <v>18761970</v>
      </c>
      <c r="H9" s="240">
        <v>3670985982</v>
      </c>
      <c r="I9" s="240">
        <v>758105948</v>
      </c>
    </row>
    <row r="10" spans="1:10" ht="21" customHeight="1">
      <c r="A10" s="261">
        <v>2015</v>
      </c>
      <c r="B10" s="262">
        <v>6860617690</v>
      </c>
      <c r="C10" s="262">
        <v>986896080</v>
      </c>
      <c r="D10" s="262">
        <v>1235298720</v>
      </c>
      <c r="E10" s="262">
        <v>3990940</v>
      </c>
      <c r="F10" s="262">
        <v>1778886040</v>
      </c>
      <c r="G10" s="262">
        <v>1349890</v>
      </c>
      <c r="H10" s="262">
        <v>3846432930</v>
      </c>
      <c r="I10" s="262">
        <v>981555250</v>
      </c>
    </row>
    <row r="11" spans="1:10" ht="21" customHeight="1">
      <c r="A11" s="261">
        <v>2016</v>
      </c>
      <c r="B11" s="262">
        <v>7136047230</v>
      </c>
      <c r="C11" s="262">
        <v>831604990</v>
      </c>
      <c r="D11" s="262">
        <v>1312618540</v>
      </c>
      <c r="E11" s="262">
        <v>3129040</v>
      </c>
      <c r="F11" s="262">
        <v>1771805410</v>
      </c>
      <c r="G11" s="262">
        <v>2585780</v>
      </c>
      <c r="H11" s="262">
        <v>4051623280</v>
      </c>
      <c r="I11" s="262">
        <v>825890170</v>
      </c>
    </row>
    <row r="12" spans="1:10" s="239" customFormat="1" ht="21" customHeight="1">
      <c r="A12" s="261">
        <v>2017</v>
      </c>
      <c r="B12" s="262">
        <v>7454371130</v>
      </c>
      <c r="C12" s="262">
        <v>719099160</v>
      </c>
      <c r="D12" s="262">
        <v>1466634740</v>
      </c>
      <c r="E12" s="262">
        <v>2704570</v>
      </c>
      <c r="F12" s="262">
        <v>1642033030</v>
      </c>
      <c r="G12" s="262">
        <v>4582920</v>
      </c>
      <c r="H12" s="262">
        <v>4345703360</v>
      </c>
      <c r="I12" s="262">
        <v>711811670</v>
      </c>
    </row>
    <row r="13" spans="1:10" s="239" customFormat="1" ht="21" customHeight="1">
      <c r="A13" s="318">
        <v>2018</v>
      </c>
      <c r="B13" s="319">
        <v>7581942272</v>
      </c>
      <c r="C13" s="319">
        <v>601145902</v>
      </c>
      <c r="D13" s="319">
        <v>1505077361</v>
      </c>
      <c r="E13" s="319">
        <v>1679110</v>
      </c>
      <c r="F13" s="319">
        <v>1718832800</v>
      </c>
      <c r="G13" s="319">
        <v>22997742</v>
      </c>
      <c r="H13" s="319">
        <v>4358032111</v>
      </c>
      <c r="I13" s="319">
        <v>576468950</v>
      </c>
    </row>
    <row r="14" spans="1:10" s="347" customFormat="1" ht="21" customHeight="1">
      <c r="A14" s="437">
        <v>2019</v>
      </c>
      <c r="B14" s="438">
        <f>SUM(B15:B42)</f>
        <v>6913231878.666667</v>
      </c>
      <c r="C14" s="438">
        <f t="shared" ref="C14:I14" si="0">SUM(C15:C42)</f>
        <v>502311270</v>
      </c>
      <c r="D14" s="438">
        <f t="shared" si="0"/>
        <v>1074933441.6666665</v>
      </c>
      <c r="E14" s="438">
        <f t="shared" si="0"/>
        <v>6588718</v>
      </c>
      <c r="F14" s="438">
        <f t="shared" si="0"/>
        <v>1469459677.6666667</v>
      </c>
      <c r="G14" s="438">
        <f t="shared" si="0"/>
        <v>61015584.299999997</v>
      </c>
      <c r="H14" s="438">
        <f t="shared" si="0"/>
        <v>4368925526.333334</v>
      </c>
      <c r="I14" s="438">
        <f t="shared" si="0"/>
        <v>434953395</v>
      </c>
      <c r="J14" s="442"/>
    </row>
    <row r="15" spans="1:10" s="347" customFormat="1">
      <c r="A15" s="439" t="s">
        <v>342</v>
      </c>
      <c r="B15" s="443">
        <f>D15+F15+H15</f>
        <v>3553163580</v>
      </c>
      <c r="C15" s="443">
        <f>E15+G15+I15</f>
        <v>118572680</v>
      </c>
      <c r="D15" s="443">
        <v>618448790</v>
      </c>
      <c r="E15" s="443">
        <v>301560</v>
      </c>
      <c r="F15" s="443">
        <v>505618260</v>
      </c>
      <c r="G15" s="443">
        <v>12591290</v>
      </c>
      <c r="H15" s="443">
        <v>2429096530</v>
      </c>
      <c r="I15" s="444">
        <v>105679830</v>
      </c>
      <c r="J15" s="442"/>
    </row>
    <row r="16" spans="1:10" s="347" customFormat="1">
      <c r="A16" s="439" t="s">
        <v>343</v>
      </c>
      <c r="B16" s="703">
        <v>274360</v>
      </c>
      <c r="C16" s="704">
        <v>59284</v>
      </c>
      <c r="D16" s="704">
        <v>34668</v>
      </c>
      <c r="E16" s="704">
        <v>111</v>
      </c>
      <c r="F16" s="704">
        <v>131222</v>
      </c>
      <c r="G16" s="448">
        <v>2731</v>
      </c>
      <c r="H16" s="704">
        <v>108469</v>
      </c>
      <c r="I16" s="705">
        <v>53119</v>
      </c>
      <c r="J16" s="442"/>
    </row>
    <row r="17" spans="1:10" s="347" customFormat="1">
      <c r="A17" s="439" t="s">
        <v>344</v>
      </c>
      <c r="B17" s="706">
        <v>309591650</v>
      </c>
      <c r="C17" s="706">
        <v>78705340</v>
      </c>
      <c r="D17" s="706">
        <v>41646670</v>
      </c>
      <c r="E17" s="706">
        <v>216150</v>
      </c>
      <c r="F17" s="706">
        <v>128185010</v>
      </c>
      <c r="G17" s="445">
        <v>5730170</v>
      </c>
      <c r="H17" s="706">
        <v>139759970</v>
      </c>
      <c r="I17" s="707">
        <v>72759020</v>
      </c>
      <c r="J17" s="442"/>
    </row>
    <row r="18" spans="1:10" s="347" customFormat="1">
      <c r="A18" s="439" t="s">
        <v>345</v>
      </c>
      <c r="B18" s="706">
        <v>206216500</v>
      </c>
      <c r="C18" s="706">
        <v>23540100</v>
      </c>
      <c r="D18" s="706">
        <v>34636100</v>
      </c>
      <c r="E18" s="706">
        <v>675000</v>
      </c>
      <c r="F18" s="706">
        <v>54192800</v>
      </c>
      <c r="G18" s="445">
        <v>27100</v>
      </c>
      <c r="H18" s="706">
        <v>117388400</v>
      </c>
      <c r="I18" s="707">
        <v>22838800</v>
      </c>
      <c r="J18" s="442"/>
    </row>
    <row r="19" spans="1:10" s="347" customFormat="1">
      <c r="A19" s="439" t="s">
        <v>346</v>
      </c>
      <c r="B19" s="706">
        <v>188569000</v>
      </c>
      <c r="C19" s="706">
        <v>23318000</v>
      </c>
      <c r="D19" s="706">
        <v>29215000</v>
      </c>
      <c r="E19" s="706">
        <v>676000</v>
      </c>
      <c r="F19" s="706">
        <v>93787000</v>
      </c>
      <c r="G19" s="445">
        <v>17000</v>
      </c>
      <c r="H19" s="706">
        <v>65657000</v>
      </c>
      <c r="I19" s="707">
        <v>23233000</v>
      </c>
      <c r="J19" s="442"/>
    </row>
    <row r="20" spans="1:10" s="347" customFormat="1">
      <c r="A20" s="439" t="s">
        <v>347</v>
      </c>
      <c r="B20" s="706">
        <f>D20+F20+H20</f>
        <v>410176030</v>
      </c>
      <c r="C20" s="706">
        <f>E20+G20+I20</f>
        <v>66701940</v>
      </c>
      <c r="D20" s="706">
        <v>82462140</v>
      </c>
      <c r="E20" s="706">
        <f>100800+3220+3730130</f>
        <v>3834150</v>
      </c>
      <c r="F20" s="706">
        <v>191687600</v>
      </c>
      <c r="G20" s="445">
        <f>23780+26620+516820+4531940+322500+21950</f>
        <v>5443610</v>
      </c>
      <c r="H20" s="706">
        <f>143760+135882530</f>
        <v>136026290</v>
      </c>
      <c r="I20" s="707">
        <f>276790+10049100+46899290+199000</f>
        <v>57424180</v>
      </c>
      <c r="J20" s="442"/>
    </row>
    <row r="21" spans="1:10" s="347" customFormat="1">
      <c r="A21" s="439" t="s">
        <v>348</v>
      </c>
      <c r="B21" s="706">
        <v>155835770</v>
      </c>
      <c r="C21" s="706">
        <v>28736410</v>
      </c>
      <c r="D21" s="706">
        <v>24594410</v>
      </c>
      <c r="E21" s="706">
        <v>14790</v>
      </c>
      <c r="F21" s="706">
        <v>52233960</v>
      </c>
      <c r="G21" s="445">
        <v>44250</v>
      </c>
      <c r="H21" s="706">
        <v>79007400</v>
      </c>
      <c r="I21" s="707">
        <v>28677370</v>
      </c>
      <c r="J21" s="442"/>
    </row>
    <row r="22" spans="1:10" s="347" customFormat="1">
      <c r="A22" s="439" t="s">
        <v>349</v>
      </c>
      <c r="B22" s="706">
        <v>177619900</v>
      </c>
      <c r="C22" s="706">
        <v>28635900</v>
      </c>
      <c r="D22" s="706">
        <v>29780510</v>
      </c>
      <c r="E22" s="706">
        <v>285320</v>
      </c>
      <c r="F22" s="706">
        <v>79070940</v>
      </c>
      <c r="G22" s="445">
        <v>8028360</v>
      </c>
      <c r="H22" s="706">
        <v>68768450</v>
      </c>
      <c r="I22" s="707">
        <v>20322220</v>
      </c>
      <c r="J22" s="442"/>
    </row>
    <row r="23" spans="1:10" s="347" customFormat="1">
      <c r="A23" s="439" t="s">
        <v>350</v>
      </c>
      <c r="B23" s="706">
        <v>326413030</v>
      </c>
      <c r="C23" s="706">
        <v>40041310</v>
      </c>
      <c r="D23" s="706">
        <v>38707620</v>
      </c>
      <c r="E23" s="706">
        <v>109260</v>
      </c>
      <c r="F23" s="706">
        <f>4916040+151260020</f>
        <v>156176060</v>
      </c>
      <c r="G23" s="445">
        <v>95990</v>
      </c>
      <c r="H23" s="706">
        <v>131529350</v>
      </c>
      <c r="I23" s="707">
        <f>38171560+1664500</f>
        <v>39836060</v>
      </c>
      <c r="J23" s="442"/>
    </row>
    <row r="24" spans="1:10" s="347" customFormat="1">
      <c r="A24" s="439" t="s">
        <v>351</v>
      </c>
      <c r="B24" s="706">
        <v>154690000</v>
      </c>
      <c r="C24" s="706">
        <v>23927840</v>
      </c>
      <c r="D24" s="706">
        <v>19223760</v>
      </c>
      <c r="E24" s="706">
        <v>47540</v>
      </c>
      <c r="F24" s="706">
        <v>33911300</v>
      </c>
      <c r="G24" s="445">
        <v>1332250</v>
      </c>
      <c r="H24" s="706">
        <v>101554940</v>
      </c>
      <c r="I24" s="707">
        <v>22548050</v>
      </c>
      <c r="J24" s="442"/>
    </row>
    <row r="25" spans="1:10" s="347" customFormat="1">
      <c r="A25" s="439" t="s">
        <v>352</v>
      </c>
      <c r="B25" s="706">
        <v>134459530</v>
      </c>
      <c r="C25" s="706">
        <v>23407900</v>
      </c>
      <c r="D25" s="706">
        <v>16915640</v>
      </c>
      <c r="E25" s="706">
        <v>24650</v>
      </c>
      <c r="F25" s="706">
        <v>34318080</v>
      </c>
      <c r="G25" s="445">
        <v>624350</v>
      </c>
      <c r="H25" s="706">
        <v>83225810</v>
      </c>
      <c r="I25" s="707">
        <v>22758900</v>
      </c>
      <c r="J25" s="442"/>
    </row>
    <row r="26" spans="1:10" s="347" customFormat="1">
      <c r="A26" s="439" t="s">
        <v>353</v>
      </c>
      <c r="B26" s="706">
        <f>SUM(D26,F26,H26)</f>
        <v>68758883</v>
      </c>
      <c r="C26" s="706">
        <f>SUM(E26,G26,I26)</f>
        <v>6266760</v>
      </c>
      <c r="D26" s="706">
        <v>18106060</v>
      </c>
      <c r="E26" s="706">
        <v>20000</v>
      </c>
      <c r="F26" s="706">
        <v>12411920</v>
      </c>
      <c r="G26" s="445">
        <v>90000</v>
      </c>
      <c r="H26" s="706">
        <v>38240903</v>
      </c>
      <c r="I26" s="707">
        <v>6156760</v>
      </c>
      <c r="J26" s="442"/>
    </row>
    <row r="27" spans="1:10" s="347" customFormat="1">
      <c r="A27" s="439" t="s">
        <v>471</v>
      </c>
      <c r="B27" s="443"/>
      <c r="C27" s="443"/>
      <c r="D27" s="443"/>
      <c r="E27" s="443"/>
      <c r="F27" s="443"/>
      <c r="G27" s="443"/>
      <c r="H27" s="443"/>
      <c r="I27" s="444"/>
      <c r="J27" s="442"/>
    </row>
    <row r="28" spans="1:10" s="347" customFormat="1">
      <c r="A28" s="439" t="s">
        <v>354</v>
      </c>
      <c r="B28" s="706">
        <v>237103990</v>
      </c>
      <c r="C28" s="706">
        <v>4143860</v>
      </c>
      <c r="D28" s="706">
        <v>25211870</v>
      </c>
      <c r="E28" s="706">
        <v>1010</v>
      </c>
      <c r="F28" s="706">
        <v>44945970</v>
      </c>
      <c r="G28" s="445">
        <v>4069350</v>
      </c>
      <c r="H28" s="706">
        <v>166946150</v>
      </c>
      <c r="I28" s="707">
        <v>73500</v>
      </c>
      <c r="J28" s="442"/>
    </row>
    <row r="29" spans="1:10" s="347" customFormat="1">
      <c r="A29" s="439" t="s">
        <v>355</v>
      </c>
      <c r="B29" s="706">
        <f>SUM(D29,F29,H29)</f>
        <v>301393690</v>
      </c>
      <c r="C29" s="706">
        <f>SUM(E29,G29,I29)</f>
        <v>8467710</v>
      </c>
      <c r="D29" s="706">
        <v>1316870</v>
      </c>
      <c r="E29" s="706">
        <v>4210</v>
      </c>
      <c r="F29" s="706">
        <v>6357610</v>
      </c>
      <c r="G29" s="445">
        <v>3500</v>
      </c>
      <c r="H29" s="706">
        <v>293719210</v>
      </c>
      <c r="I29" s="707">
        <v>8460000</v>
      </c>
      <c r="J29" s="442"/>
    </row>
    <row r="30" spans="1:10" s="347" customFormat="1">
      <c r="A30" s="439" t="s">
        <v>356</v>
      </c>
      <c r="B30" s="443"/>
      <c r="C30" s="443"/>
      <c r="D30" s="443"/>
      <c r="E30" s="443"/>
      <c r="F30" s="443"/>
      <c r="G30" s="440"/>
      <c r="H30" s="443"/>
      <c r="I30" s="444"/>
      <c r="J30" s="442"/>
    </row>
    <row r="31" spans="1:10" s="347" customFormat="1">
      <c r="A31" s="439" t="s">
        <v>357</v>
      </c>
      <c r="B31" s="706">
        <v>171058100</v>
      </c>
      <c r="C31" s="706">
        <v>2451080</v>
      </c>
      <c r="D31" s="706">
        <v>4489150</v>
      </c>
      <c r="E31" s="706">
        <v>3440</v>
      </c>
      <c r="F31" s="706">
        <v>8293150</v>
      </c>
      <c r="G31" s="445">
        <v>38500</v>
      </c>
      <c r="H31" s="706">
        <v>158275800</v>
      </c>
      <c r="I31" s="707">
        <v>2409140</v>
      </c>
      <c r="J31" s="442"/>
    </row>
    <row r="32" spans="1:10" s="347" customFormat="1">
      <c r="A32" s="439" t="s">
        <v>358</v>
      </c>
      <c r="B32" s="706">
        <v>88856790</v>
      </c>
      <c r="C32" s="706">
        <v>258750</v>
      </c>
      <c r="D32" s="706">
        <v>4890650</v>
      </c>
      <c r="E32" s="706">
        <v>780</v>
      </c>
      <c r="F32" s="706">
        <v>7489400</v>
      </c>
      <c r="G32" s="445">
        <v>20997</v>
      </c>
      <c r="H32" s="706">
        <v>76476740</v>
      </c>
      <c r="I32" s="707">
        <v>48000</v>
      </c>
      <c r="J32" s="442"/>
    </row>
    <row r="33" spans="1:10" s="347" customFormat="1">
      <c r="A33" s="439" t="s">
        <v>359</v>
      </c>
      <c r="B33" s="706">
        <v>21250280</v>
      </c>
      <c r="C33" s="706">
        <v>0</v>
      </c>
      <c r="D33" s="706">
        <v>13460</v>
      </c>
      <c r="E33" s="706">
        <v>0</v>
      </c>
      <c r="F33" s="706">
        <v>230120</v>
      </c>
      <c r="G33" s="445">
        <v>0</v>
      </c>
      <c r="H33" s="706">
        <v>21006700</v>
      </c>
      <c r="I33" s="707">
        <v>0</v>
      </c>
      <c r="J33" s="442"/>
    </row>
    <row r="34" spans="1:10" s="347" customFormat="1">
      <c r="A34" s="439" t="s">
        <v>360</v>
      </c>
      <c r="B34" s="706">
        <v>51320320</v>
      </c>
      <c r="C34" s="706">
        <v>697500</v>
      </c>
      <c r="D34" s="706">
        <v>199170</v>
      </c>
      <c r="E34" s="706">
        <v>0</v>
      </c>
      <c r="F34" s="706">
        <v>1709290</v>
      </c>
      <c r="G34" s="445">
        <v>0</v>
      </c>
      <c r="H34" s="706">
        <v>49411840</v>
      </c>
      <c r="I34" s="707">
        <v>697500</v>
      </c>
      <c r="J34" s="442"/>
    </row>
    <row r="35" spans="1:10" s="347" customFormat="1">
      <c r="A35" s="439" t="s">
        <v>361</v>
      </c>
      <c r="B35" s="708">
        <v>56062</v>
      </c>
      <c r="C35" s="708">
        <v>18</v>
      </c>
      <c r="D35" s="708">
        <v>174</v>
      </c>
      <c r="E35" s="708">
        <v>0</v>
      </c>
      <c r="F35" s="708">
        <v>1833</v>
      </c>
      <c r="G35" s="709">
        <v>18</v>
      </c>
      <c r="H35" s="708">
        <v>54055</v>
      </c>
      <c r="I35" s="710">
        <v>0</v>
      </c>
      <c r="J35" s="442"/>
    </row>
    <row r="36" spans="1:10" s="347" customFormat="1">
      <c r="A36" s="439" t="s">
        <v>362</v>
      </c>
      <c r="B36" s="706">
        <v>212436</v>
      </c>
      <c r="C36" s="706">
        <v>87103</v>
      </c>
      <c r="D36" s="706">
        <v>7198</v>
      </c>
      <c r="E36" s="706">
        <v>5</v>
      </c>
      <c r="F36" s="706">
        <v>134499</v>
      </c>
      <c r="G36" s="445">
        <v>351</v>
      </c>
      <c r="H36" s="706">
        <v>70730</v>
      </c>
      <c r="I36" s="707">
        <v>86746</v>
      </c>
      <c r="J36" s="442"/>
    </row>
    <row r="37" spans="1:10" s="347" customFormat="1">
      <c r="A37" s="439" t="s">
        <v>363</v>
      </c>
      <c r="B37" s="706">
        <v>106775000</v>
      </c>
      <c r="C37" s="706">
        <v>7204000</v>
      </c>
      <c r="D37" s="706">
        <v>56679000</v>
      </c>
      <c r="E37" s="706">
        <v>0</v>
      </c>
      <c r="F37" s="706">
        <v>20017</v>
      </c>
      <c r="G37" s="445">
        <v>7134000</v>
      </c>
      <c r="H37" s="706">
        <v>50076000</v>
      </c>
      <c r="I37" s="707">
        <v>70000</v>
      </c>
      <c r="J37" s="442"/>
    </row>
    <row r="38" spans="1:10" s="347" customFormat="1">
      <c r="A38" s="439" t="s">
        <v>364</v>
      </c>
      <c r="B38" s="706">
        <v>111064120</v>
      </c>
      <c r="C38" s="706">
        <v>16159410</v>
      </c>
      <c r="D38" s="706">
        <v>23751290</v>
      </c>
      <c r="E38" s="706">
        <v>374040</v>
      </c>
      <c r="F38" s="706">
        <v>50029180</v>
      </c>
      <c r="G38" s="445">
        <v>15702870</v>
      </c>
      <c r="H38" s="706">
        <v>37283650</v>
      </c>
      <c r="I38" s="707">
        <v>82500</v>
      </c>
      <c r="J38" s="442"/>
    </row>
    <row r="39" spans="1:10" s="347" customFormat="1">
      <c r="A39" s="439" t="s">
        <v>365</v>
      </c>
      <c r="B39" s="443"/>
      <c r="C39" s="443"/>
      <c r="D39" s="443"/>
      <c r="E39" s="443"/>
      <c r="F39" s="443"/>
      <c r="G39" s="440"/>
      <c r="H39" s="443"/>
      <c r="I39" s="444"/>
      <c r="J39" s="442"/>
    </row>
    <row r="40" spans="1:10" s="347" customFormat="1">
      <c r="A40" s="439" t="s">
        <v>366</v>
      </c>
      <c r="B40" s="443">
        <v>7083426.666666667</v>
      </c>
      <c r="C40" s="443">
        <v>0</v>
      </c>
      <c r="D40" s="443">
        <v>4486.666666666667</v>
      </c>
      <c r="E40" s="443">
        <v>0</v>
      </c>
      <c r="F40" s="443">
        <v>76706.666666666672</v>
      </c>
      <c r="G40" s="443">
        <v>0</v>
      </c>
      <c r="H40" s="443">
        <v>7002233.333333333</v>
      </c>
      <c r="I40" s="444">
        <v>0</v>
      </c>
      <c r="J40" s="442"/>
    </row>
    <row r="41" spans="1:10" s="347" customFormat="1">
      <c r="A41" s="439" t="s">
        <v>367</v>
      </c>
      <c r="B41" s="706">
        <v>51318320</v>
      </c>
      <c r="C41" s="706">
        <v>695500</v>
      </c>
      <c r="D41" s="706">
        <v>197170</v>
      </c>
      <c r="E41" s="706">
        <v>0</v>
      </c>
      <c r="F41" s="706">
        <v>1707290</v>
      </c>
      <c r="G41" s="706">
        <v>0</v>
      </c>
      <c r="H41" s="706">
        <v>49409840</v>
      </c>
      <c r="I41" s="707">
        <v>695500</v>
      </c>
      <c r="J41" s="442"/>
    </row>
    <row r="42" spans="1:10" s="347" customFormat="1" ht="17.25" thickBot="1">
      <c r="A42" s="441" t="s">
        <v>368</v>
      </c>
      <c r="B42" s="711">
        <v>79971111</v>
      </c>
      <c r="C42" s="711">
        <v>232875</v>
      </c>
      <c r="D42" s="711">
        <v>4401585</v>
      </c>
      <c r="E42" s="711">
        <v>702</v>
      </c>
      <c r="F42" s="711">
        <v>6740460</v>
      </c>
      <c r="G42" s="711">
        <v>18897.3</v>
      </c>
      <c r="H42" s="711">
        <v>68829066</v>
      </c>
      <c r="I42" s="712">
        <v>43200</v>
      </c>
      <c r="J42" s="442"/>
    </row>
    <row r="43" spans="1:10">
      <c r="A43" s="165" t="s">
        <v>369</v>
      </c>
      <c r="B43" s="238"/>
      <c r="C43" s="238"/>
      <c r="D43" s="238"/>
      <c r="E43" s="238"/>
      <c r="F43" s="238"/>
      <c r="G43" s="238"/>
      <c r="H43" s="238"/>
      <c r="I43" s="238"/>
    </row>
    <row r="44" spans="1:10">
      <c r="A44" s="264"/>
      <c r="B44" s="10"/>
      <c r="C44" s="11"/>
      <c r="D44" s="12"/>
      <c r="E44" s="11"/>
      <c r="F44" s="11"/>
      <c r="G44" s="11"/>
      <c r="H44" s="11"/>
      <c r="I44" s="11"/>
    </row>
    <row r="45" spans="1:10">
      <c r="A45" s="265"/>
      <c r="B45" s="13"/>
      <c r="C45" s="13"/>
      <c r="D45" s="13"/>
      <c r="E45" s="13"/>
      <c r="F45" s="13"/>
      <c r="G45" s="13"/>
      <c r="H45" s="13"/>
      <c r="I45" s="13"/>
    </row>
    <row r="46" spans="1:10">
      <c r="A46" s="265"/>
      <c r="B46" s="14"/>
      <c r="C46" s="14"/>
      <c r="D46" s="14"/>
      <c r="E46" s="14"/>
      <c r="F46" s="14"/>
      <c r="G46" s="14"/>
      <c r="H46" s="14"/>
      <c r="I46" s="14"/>
    </row>
    <row r="47" spans="1:10">
      <c r="A47" s="265"/>
      <c r="B47" s="15"/>
      <c r="C47" s="15"/>
      <c r="D47" s="15"/>
      <c r="E47" s="15"/>
      <c r="F47" s="15"/>
      <c r="G47" s="15"/>
      <c r="H47" s="15"/>
      <c r="I47" s="15"/>
    </row>
    <row r="48" spans="1:10">
      <c r="A48" s="265"/>
      <c r="B48" s="15"/>
      <c r="C48" s="15"/>
      <c r="D48" s="15"/>
      <c r="E48" s="15"/>
      <c r="F48" s="15"/>
      <c r="G48" s="15"/>
      <c r="H48" s="15"/>
      <c r="I48" s="15"/>
    </row>
  </sheetData>
  <mergeCells count="9">
    <mergeCell ref="A2:A3"/>
    <mergeCell ref="H3:I3"/>
    <mergeCell ref="B2:C2"/>
    <mergeCell ref="D2:E2"/>
    <mergeCell ref="F2:G2"/>
    <mergeCell ref="H2:I2"/>
    <mergeCell ref="B3:C3"/>
    <mergeCell ref="D3:E3"/>
    <mergeCell ref="F3:G3"/>
  </mergeCells>
  <phoneticPr fontId="6" type="noConversion"/>
  <printOptions horizontalCentered="1"/>
  <pageMargins left="0.31496062992125984" right="0.31496062992125984" top="0.21" bottom="0.21" header="0" footer="0.18"/>
  <pageSetup paperSize="9" scale="73" orientation="landscape" horizontalDpi="300" verticalDpi="300" r:id="rId1"/>
  <headerFooter alignWithMargins="0"/>
  <colBreaks count="1" manualBreakCount="1">
    <brk id="9"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tabSelected="1" workbookViewId="0">
      <selection activeCell="G21" sqref="G21"/>
    </sheetView>
  </sheetViews>
  <sheetFormatPr defaultRowHeight="13.5"/>
  <cols>
    <col min="1" max="1" width="6.33203125" customWidth="1"/>
    <col min="2" max="2" width="9.33203125" customWidth="1"/>
    <col min="3" max="4" width="7.44140625" customWidth="1"/>
    <col min="5" max="5" width="8.33203125" customWidth="1"/>
    <col min="6" max="7" width="7.44140625" customWidth="1"/>
    <col min="8" max="8" width="9" customWidth="1"/>
    <col min="9" max="12" width="7.44140625" customWidth="1"/>
    <col min="13" max="13" width="7.5546875" customWidth="1"/>
    <col min="14" max="16" width="7.44140625" customWidth="1"/>
  </cols>
  <sheetData>
    <row r="1" spans="1:16" ht="21" thickBot="1">
      <c r="A1" s="659" t="s">
        <v>700</v>
      </c>
      <c r="P1" t="s">
        <v>690</v>
      </c>
    </row>
    <row r="2" spans="1:16" ht="24" customHeight="1">
      <c r="A2" s="876" t="s">
        <v>2</v>
      </c>
      <c r="B2" s="1048" t="s">
        <v>674</v>
      </c>
      <c r="C2" s="1049"/>
      <c r="D2" s="1049"/>
      <c r="E2" s="1049"/>
      <c r="F2" s="1049"/>
      <c r="G2" s="1049"/>
      <c r="H2" s="1049"/>
      <c r="I2" s="1049"/>
      <c r="J2" s="1049"/>
      <c r="K2" s="1050"/>
      <c r="L2" s="1048" t="s">
        <v>675</v>
      </c>
      <c r="M2" s="1049"/>
      <c r="N2" s="1049"/>
      <c r="O2" s="1049"/>
      <c r="P2" s="1051"/>
    </row>
    <row r="3" spans="1:16" ht="33" customHeight="1">
      <c r="A3" s="1047"/>
      <c r="B3" s="1052" t="s">
        <v>676</v>
      </c>
      <c r="C3" s="1053"/>
      <c r="D3" s="1054"/>
      <c r="E3" s="1052" t="s">
        <v>677</v>
      </c>
      <c r="F3" s="1053"/>
      <c r="G3" s="1054"/>
      <c r="H3" s="1052" t="s">
        <v>678</v>
      </c>
      <c r="I3" s="1053"/>
      <c r="J3" s="1054"/>
      <c r="K3" s="1055" t="s">
        <v>679</v>
      </c>
      <c r="L3" s="1055" t="s">
        <v>680</v>
      </c>
      <c r="M3" s="1052" t="s">
        <v>681</v>
      </c>
      <c r="N3" s="1053"/>
      <c r="O3" s="1054"/>
      <c r="P3" s="1057" t="s">
        <v>682</v>
      </c>
    </row>
    <row r="4" spans="1:16" ht="52.5" customHeight="1">
      <c r="A4" s="1047"/>
      <c r="B4" s="653"/>
      <c r="C4" s="654" t="s">
        <v>683</v>
      </c>
      <c r="D4" s="654" t="s">
        <v>684</v>
      </c>
      <c r="E4" s="655"/>
      <c r="F4" s="654" t="s">
        <v>683</v>
      </c>
      <c r="G4" s="654" t="s">
        <v>684</v>
      </c>
      <c r="H4" s="653"/>
      <c r="I4" s="654" t="s">
        <v>683</v>
      </c>
      <c r="J4" s="654" t="s">
        <v>684</v>
      </c>
      <c r="K4" s="1056"/>
      <c r="L4" s="1056"/>
      <c r="M4" s="655"/>
      <c r="N4" s="656" t="s">
        <v>685</v>
      </c>
      <c r="O4" s="657" t="s">
        <v>686</v>
      </c>
      <c r="P4" s="1058"/>
    </row>
    <row r="5" spans="1:16" ht="27.75" customHeight="1" thickBot="1">
      <c r="A5" s="660">
        <v>2019</v>
      </c>
      <c r="B5" s="661">
        <f>SUM(C5:D5)</f>
        <v>2177969</v>
      </c>
      <c r="C5" s="662">
        <v>885531</v>
      </c>
      <c r="D5" s="662">
        <v>1292438</v>
      </c>
      <c r="E5" s="661">
        <f>SUM(F5:G5)</f>
        <v>873651</v>
      </c>
      <c r="F5" s="662">
        <v>29497</v>
      </c>
      <c r="G5" s="662">
        <v>844154</v>
      </c>
      <c r="H5" s="661">
        <f>SUM(I5:J5)</f>
        <v>4173324</v>
      </c>
      <c r="I5" s="662">
        <v>816102</v>
      </c>
      <c r="J5" s="662">
        <v>3357222</v>
      </c>
      <c r="K5" s="662">
        <v>145025</v>
      </c>
      <c r="L5" s="662">
        <v>32400</v>
      </c>
      <c r="M5" s="661">
        <f>SUM(N5:O5)</f>
        <v>6607</v>
      </c>
      <c r="N5" s="662">
        <v>4164</v>
      </c>
      <c r="O5" s="662">
        <v>2443</v>
      </c>
      <c r="P5" s="663">
        <v>29041</v>
      </c>
    </row>
    <row r="7" spans="1:16">
      <c r="A7" s="460" t="s">
        <v>687</v>
      </c>
      <c r="P7" s="658" t="s">
        <v>688</v>
      </c>
    </row>
  </sheetData>
  <mergeCells count="10">
    <mergeCell ref="A2:A4"/>
    <mergeCell ref="B2:K2"/>
    <mergeCell ref="L2:P2"/>
    <mergeCell ref="B3:D3"/>
    <mergeCell ref="E3:G3"/>
    <mergeCell ref="H3:J3"/>
    <mergeCell ref="K3:K4"/>
    <mergeCell ref="L3:L4"/>
    <mergeCell ref="M3:O3"/>
    <mergeCell ref="P3:P4"/>
  </mergeCells>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23</vt:i4>
      </vt:variant>
      <vt:variant>
        <vt:lpstr>이름이 지정된 범위</vt:lpstr>
      </vt:variant>
      <vt:variant>
        <vt:i4>11</vt:i4>
      </vt:variant>
    </vt:vector>
  </HeadingPairs>
  <TitlesOfParts>
    <vt:vector size="34" baseType="lpstr">
      <vt:lpstr>1.자동차등록(월별)</vt:lpstr>
      <vt:lpstr>1-1.자동차등록(읍면동별)</vt:lpstr>
      <vt:lpstr>1-2.자동차 연료 종류별 등록(읍면동별)</vt:lpstr>
      <vt:lpstr>2.업종별운수업체</vt:lpstr>
      <vt:lpstr>3.영업용자동차업종별수송</vt:lpstr>
      <vt:lpstr>4.천연가스버스 현황</vt:lpstr>
      <vt:lpstr>5.자전거도로현황</vt:lpstr>
      <vt:lpstr>6.1일 시민교통량 수송분담률</vt:lpstr>
      <vt:lpstr>7.주차장</vt:lpstr>
      <vt:lpstr>8.철도수송</vt:lpstr>
      <vt:lpstr>9.항공수송</vt:lpstr>
      <vt:lpstr>10.항공노선별 수송</vt:lpstr>
      <vt:lpstr>11.선박등록</vt:lpstr>
      <vt:lpstr>12.여객선수송</vt:lpstr>
      <vt:lpstr>13.해운화물수송</vt:lpstr>
      <vt:lpstr>14.관광사업체등록</vt:lpstr>
      <vt:lpstr>15.주요 관광지 방문객수</vt:lpstr>
      <vt:lpstr>16. 관광호텔등록</vt:lpstr>
      <vt:lpstr>17.해수욕장이용</vt:lpstr>
      <vt:lpstr>18.우편시설</vt:lpstr>
      <vt:lpstr>19.우편물취급</vt:lpstr>
      <vt:lpstr>20.우편요금수입</vt:lpstr>
      <vt:lpstr>21.통신선로시설</vt:lpstr>
      <vt:lpstr>'12.여객선수송'!Print_Area</vt:lpstr>
      <vt:lpstr>'13.해운화물수송'!Print_Area</vt:lpstr>
      <vt:lpstr>'14.관광사업체등록'!Print_Area</vt:lpstr>
      <vt:lpstr>'15.주요 관광지 방문객수'!Print_Area</vt:lpstr>
      <vt:lpstr>'18.우편시설'!Print_Area</vt:lpstr>
      <vt:lpstr>'3.영업용자동차업종별수송'!Print_Area</vt:lpstr>
      <vt:lpstr>'4.천연가스버스 현황'!Print_Area</vt:lpstr>
      <vt:lpstr>'5.자전거도로현황'!Print_Area</vt:lpstr>
      <vt:lpstr>'7.주차장'!Print_Area</vt:lpstr>
      <vt:lpstr>'8.철도수송'!Print_Area</vt:lpstr>
      <vt:lpstr>'9.항공수송'!Print_Area</vt:lpstr>
    </vt:vector>
  </TitlesOfParts>
  <Company>스머프마을</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투덜이</dc:creator>
  <cp:lastModifiedBy>사용자</cp:lastModifiedBy>
  <cp:lastPrinted>2019-06-26T02:16:17Z</cp:lastPrinted>
  <dcterms:created xsi:type="dcterms:W3CDTF">2013-10-15T06:01:17Z</dcterms:created>
  <dcterms:modified xsi:type="dcterms:W3CDTF">2021-02-09T08:30:45Z</dcterms:modified>
</cp:coreProperties>
</file>